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ВОР 90-140км" sheetId="34" r:id="rId1"/>
    <sheet name="Лист1 " sheetId="3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_" localSheetId="0" hidden="1">#REF!</definedName>
    <definedName name="_" localSheetId="1" hidden="1">#REF!</definedName>
    <definedName name="_" hidden="1">#REF!</definedName>
    <definedName name="___xlfn.BAHTTEXT" hidden="1">#NAME?</definedName>
    <definedName name="__xlfn.BAHTTEXT" hidden="1">#NAME?</definedName>
    <definedName name="_FilterDatabase" localSheetId="0" hidden="1">#REF!</definedName>
    <definedName name="_FilterDatabase" localSheetId="1" hidden="1">#REF!</definedName>
    <definedName name="_FilterDatabase" hidden="1">#REF!</definedName>
    <definedName name="_xlnm._FilterDatabase" localSheetId="0" hidden="1">'ВОР 90-140км'!$A$8:$N$187</definedName>
    <definedName name="_xlnm._FilterDatabase" localSheetId="1" hidden="1">'Лист1 '!$A$8:$AB$108</definedName>
    <definedName name="_xlnm._FilterDatabase" hidden="1">#REF!</definedName>
    <definedName name="a" localSheetId="0">#REF!</definedName>
    <definedName name="a" localSheetId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 localSheetId="0">#REF!</definedName>
    <definedName name="B_1" localSheetId="1">#REF!</definedName>
    <definedName name="B_1">#REF!</definedName>
    <definedName name="ccc" hidden="1">{#N/A,#N/A,TRUE,"Смета на пасс. обор. №1"}</definedName>
    <definedName name="d_0" localSheetId="0">#REF!</definedName>
    <definedName name="d_0" localSheetId="1">#REF!</definedName>
    <definedName name="d_0">#REF!</definedName>
    <definedName name="d_01" localSheetId="0">#REF!</definedName>
    <definedName name="d_01" localSheetId="1">#REF!</definedName>
    <definedName name="d_01">#REF!</definedName>
    <definedName name="d_02" localSheetId="0">#REF!</definedName>
    <definedName name="d_02" localSheetId="1">#REF!</definedName>
    <definedName name="d_02">#REF!</definedName>
    <definedName name="Ds_2" localSheetId="0">#REF!</definedName>
    <definedName name="Ds_2" localSheetId="1">#REF!</definedName>
    <definedName name="Ds_2">#REF!</definedName>
    <definedName name="EL_0" localSheetId="0">#REF!</definedName>
    <definedName name="EL_0" localSheetId="1">#REF!</definedName>
    <definedName name="EL_0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F" localSheetId="0">'[1]К.С.М. (ПУТ)'!#REF!</definedName>
    <definedName name="F" localSheetId="1">'[1]К.С.М. (ПУТ)'!#REF!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 localSheetId="0">#REF!</definedName>
    <definedName name="Itog" localSheetId="1">#REF!</definedName>
    <definedName name="Itog">#REF!</definedName>
    <definedName name="K_012" localSheetId="0">#REF!</definedName>
    <definedName name="K_012" localSheetId="1">#REF!</definedName>
    <definedName name="K_012">#REF!</definedName>
    <definedName name="K_1" localSheetId="0">#REF!</definedName>
    <definedName name="K_1" localSheetId="1">#REF!</definedName>
    <definedName name="K_1">#REF!</definedName>
    <definedName name="K_10" localSheetId="0">#REF!</definedName>
    <definedName name="K_10" localSheetId="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 localSheetId="0">#REF!</definedName>
    <definedName name="K_11" localSheetId="1">#REF!</definedName>
    <definedName name="K_11">#REF!</definedName>
    <definedName name="K_12" localSheetId="0">#REF!</definedName>
    <definedName name="K_12" localSheetId="1">#REF!</definedName>
    <definedName name="K_12">#REF!</definedName>
    <definedName name="K_122" localSheetId="0">#REF!</definedName>
    <definedName name="K_122" localSheetId="1">#REF!</definedName>
    <definedName name="K_122">#REF!</definedName>
    <definedName name="K_13" localSheetId="0">#REF!</definedName>
    <definedName name="K_13" localSheetId="1">#REF!</definedName>
    <definedName name="K_13">#REF!</definedName>
    <definedName name="K_14" localSheetId="0">#REF!</definedName>
    <definedName name="K_14" localSheetId="1">#REF!</definedName>
    <definedName name="K_14">#REF!</definedName>
    <definedName name="K_15" localSheetId="0">#REF!</definedName>
    <definedName name="K_15" localSheetId="1">#REF!</definedName>
    <definedName name="K_15">#REF!</definedName>
    <definedName name="K_16" localSheetId="0">#REF!</definedName>
    <definedName name="K_16" localSheetId="1">#REF!</definedName>
    <definedName name="K_16">#REF!</definedName>
    <definedName name="K_2" localSheetId="0">#REF!</definedName>
    <definedName name="K_2" localSheetId="1">#REF!</definedName>
    <definedName name="K_2">#REF!</definedName>
    <definedName name="K_20" localSheetId="0">#REF!</definedName>
    <definedName name="K_20" localSheetId="1">#REF!</definedName>
    <definedName name="K_20">#REF!</definedName>
    <definedName name="K_3" localSheetId="0">#REF!</definedName>
    <definedName name="K_3" localSheetId="1">#REF!</definedName>
    <definedName name="K_3">#REF!</definedName>
    <definedName name="K_31" localSheetId="0">'[4]ТрМ. '!#REF!</definedName>
    <definedName name="K_31" localSheetId="1">'[4]ТрМ. '!#REF!</definedName>
    <definedName name="K_31">'[4]ТрМ. '!#REF!</definedName>
    <definedName name="K_4" localSheetId="0">#REF!</definedName>
    <definedName name="K_4" localSheetId="1">#REF!</definedName>
    <definedName name="K_4">#REF!</definedName>
    <definedName name="K_400" localSheetId="0">#REF!</definedName>
    <definedName name="K_400" localSheetId="1">#REF!</definedName>
    <definedName name="K_400">#REF!</definedName>
    <definedName name="K_44" localSheetId="0">#REF!</definedName>
    <definedName name="K_44" localSheetId="1">#REF!</definedName>
    <definedName name="K_44">#REF!</definedName>
    <definedName name="K_48">'[5]Тр.(ж.д.)'!$F$43</definedName>
    <definedName name="K_49" localSheetId="0">#REF!</definedName>
    <definedName name="K_49" localSheetId="1">#REF!</definedName>
    <definedName name="K_49">#REF!</definedName>
    <definedName name="K_5">[6]Тр.!$H$36</definedName>
    <definedName name="K_55" localSheetId="0">#REF!</definedName>
    <definedName name="K_55" localSheetId="1">#REF!</definedName>
    <definedName name="K_55">#REF!</definedName>
    <definedName name="K_58">'[7]Тр.  (мост)'!$P$30</definedName>
    <definedName name="K_6" localSheetId="0">#REF!</definedName>
    <definedName name="K_6" localSheetId="1">#REF!</definedName>
    <definedName name="K_6">#REF!</definedName>
    <definedName name="K_6а" localSheetId="0">#REF!</definedName>
    <definedName name="K_6а" localSheetId="1">#REF!</definedName>
    <definedName name="K_6а">#REF!</definedName>
    <definedName name="K_7" localSheetId="0">#REF!</definedName>
    <definedName name="K_7" localSheetId="1">#REF!</definedName>
    <definedName name="K_7">#REF!</definedName>
    <definedName name="K_7а" localSheetId="0">'[4]ТрМ. '!#REF!</definedName>
    <definedName name="K_7а" localSheetId="1">'[4]ТрМ. '!#REF!</definedName>
    <definedName name="K_7а">'[4]ТрМ. '!#REF!</definedName>
    <definedName name="K_8" localSheetId="0">#REF!</definedName>
    <definedName name="K_8" localSheetId="1">#REF!</definedName>
    <definedName name="K_8">#REF!</definedName>
    <definedName name="K_80" localSheetId="0">#REF!</definedName>
    <definedName name="K_80" localSheetId="1">#REF!</definedName>
    <definedName name="K_80">#REF!</definedName>
    <definedName name="K_81" localSheetId="0">#REF!</definedName>
    <definedName name="K_81" localSheetId="1">#REF!</definedName>
    <definedName name="K_81">#REF!</definedName>
    <definedName name="K_85" localSheetId="0">'[8]тр '!#REF!</definedName>
    <definedName name="K_85" localSheetId="1">'[8]тр '!#REF!</definedName>
    <definedName name="K_85">'[8]тр '!#REF!</definedName>
    <definedName name="K_9" localSheetId="0">#REF!</definedName>
    <definedName name="K_9" localSheetId="1">#REF!</definedName>
    <definedName name="K_9">#REF!</definedName>
    <definedName name="K_91" localSheetId="0">#REF!</definedName>
    <definedName name="K_91" localSheetId="1">#REF!</definedName>
    <definedName name="K_91">#REF!</definedName>
    <definedName name="L_1" localSheetId="0">#REF!</definedName>
    <definedName name="L_1" localSheetId="1">#REF!</definedName>
    <definedName name="L_1">#REF!</definedName>
    <definedName name="L_2" localSheetId="0">#REF!</definedName>
    <definedName name="L_2" localSheetId="1">#REF!</definedName>
    <definedName name="L_2">#REF!</definedName>
    <definedName name="limcount" hidden="1">2</definedName>
    <definedName name="M__1" localSheetId="0">#REF!</definedName>
    <definedName name="M__1" localSheetId="1">#REF!</definedName>
    <definedName name="M__1">#REF!</definedName>
    <definedName name="M__66" localSheetId="0">#REF!</definedName>
    <definedName name="M__66" localSheetId="1">#REF!</definedName>
    <definedName name="M__66">#REF!</definedName>
    <definedName name="M__92" localSheetId="0">#REF!</definedName>
    <definedName name="M__92" localSheetId="1">#REF!</definedName>
    <definedName name="M__92">#REF!</definedName>
    <definedName name="M_1" localSheetId="0">#REF!</definedName>
    <definedName name="M_1" localSheetId="1">#REF!</definedName>
    <definedName name="M_1">#REF!</definedName>
    <definedName name="M_10" localSheetId="0">#REF!</definedName>
    <definedName name="M_10" localSheetId="1">#REF!</definedName>
    <definedName name="M_10">#REF!</definedName>
    <definedName name="M_100" localSheetId="0">[9]К.С.М.!#REF!</definedName>
    <definedName name="M_100" localSheetId="1">[9]К.С.М.!#REF!</definedName>
    <definedName name="M_100">[9]К.С.М.!#REF!</definedName>
    <definedName name="M_101" localSheetId="0">#REF!</definedName>
    <definedName name="M_101" localSheetId="1">#REF!</definedName>
    <definedName name="M_101">#REF!</definedName>
    <definedName name="M_107" localSheetId="0">#REF!</definedName>
    <definedName name="M_107" localSheetId="1">#REF!</definedName>
    <definedName name="M_107">#REF!</definedName>
    <definedName name="M_11" localSheetId="0">#REF!</definedName>
    <definedName name="M_11" localSheetId="1">#REF!</definedName>
    <definedName name="M_11">#REF!</definedName>
    <definedName name="M_119" localSheetId="0">[10]К.С.М.!#REF!</definedName>
    <definedName name="M_119" localSheetId="1">[10]К.С.М.!#REF!</definedName>
    <definedName name="M_119">[10]К.С.М.!#REF!</definedName>
    <definedName name="M_12" localSheetId="0">#REF!</definedName>
    <definedName name="M_12" localSheetId="1">#REF!</definedName>
    <definedName name="M_12">#REF!</definedName>
    <definedName name="M_122">'[11]К.С.М. (2)'!$P$49</definedName>
    <definedName name="M_12а" localSheetId="0">#REF!</definedName>
    <definedName name="M_12а" localSheetId="1">#REF!</definedName>
    <definedName name="M_12а">#REF!</definedName>
    <definedName name="M_12б" localSheetId="0">#REF!</definedName>
    <definedName name="M_12б" localSheetId="1">#REF!</definedName>
    <definedName name="M_12б">#REF!</definedName>
    <definedName name="M_13" localSheetId="0">#REF!</definedName>
    <definedName name="M_13" localSheetId="1">#REF!</definedName>
    <definedName name="M_13">#REF!</definedName>
    <definedName name="M_13а" localSheetId="0">#REF!</definedName>
    <definedName name="M_13а" localSheetId="1">#REF!</definedName>
    <definedName name="M_13а">#REF!</definedName>
    <definedName name="M_14" localSheetId="0">#REF!</definedName>
    <definedName name="M_14" localSheetId="1">#REF!</definedName>
    <definedName name="M_14">#REF!</definedName>
    <definedName name="M_15" localSheetId="0">#REF!</definedName>
    <definedName name="M_15" localSheetId="1">#REF!</definedName>
    <definedName name="M_15">#REF!</definedName>
    <definedName name="M_152" localSheetId="0">[12]К.С.М.!#REF!</definedName>
    <definedName name="M_152" localSheetId="1">[12]К.С.М.!#REF!</definedName>
    <definedName name="M_152">[12]К.С.М.!#REF!</definedName>
    <definedName name="M_16" localSheetId="0">#REF!</definedName>
    <definedName name="M_16" localSheetId="1">#REF!</definedName>
    <definedName name="M_16">#REF!</definedName>
    <definedName name="M_17" localSheetId="0">#REF!</definedName>
    <definedName name="M_17" localSheetId="1">#REF!</definedName>
    <definedName name="M_17">#REF!</definedName>
    <definedName name="M_17a" localSheetId="0">#REF!</definedName>
    <definedName name="M_17a" localSheetId="1">#REF!</definedName>
    <definedName name="M_17a">#REF!</definedName>
    <definedName name="M_17б" localSheetId="0">#REF!</definedName>
    <definedName name="M_17б" localSheetId="1">#REF!</definedName>
    <definedName name="M_17б">#REF!</definedName>
    <definedName name="M_18">[13]К.С.М.!$P$42</definedName>
    <definedName name="M_188" localSheetId="0">#REF!</definedName>
    <definedName name="M_188" localSheetId="1">#REF!</definedName>
    <definedName name="M_188">#REF!</definedName>
    <definedName name="M_19" localSheetId="0">#REF!</definedName>
    <definedName name="M_19" localSheetId="1">#REF!</definedName>
    <definedName name="M_19">#REF!</definedName>
    <definedName name="M_1д" localSheetId="0">#REF!</definedName>
    <definedName name="M_1д" localSheetId="1">#REF!</definedName>
    <definedName name="M_1д">#REF!</definedName>
    <definedName name="M_2" localSheetId="0">#REF!</definedName>
    <definedName name="M_2" localSheetId="1">#REF!</definedName>
    <definedName name="M_2">#REF!</definedName>
    <definedName name="M_20" localSheetId="0">#REF!</definedName>
    <definedName name="M_20" localSheetId="1">#REF!</definedName>
    <definedName name="M_20">#REF!</definedName>
    <definedName name="M_20a" localSheetId="0">#REF!</definedName>
    <definedName name="M_20a" localSheetId="1">#REF!</definedName>
    <definedName name="M_20a">#REF!</definedName>
    <definedName name="M_21" localSheetId="0">#REF!</definedName>
    <definedName name="M_21" localSheetId="1">#REF!</definedName>
    <definedName name="M_21">#REF!</definedName>
    <definedName name="M_22" localSheetId="0">#REF!</definedName>
    <definedName name="M_22" localSheetId="1">#REF!</definedName>
    <definedName name="M_22">#REF!</definedName>
    <definedName name="M_222" localSheetId="0">#REF!</definedName>
    <definedName name="M_222" localSheetId="1">#REF!</definedName>
    <definedName name="M_222">#REF!</definedName>
    <definedName name="M_23" localSheetId="0">#REF!</definedName>
    <definedName name="M_23" localSheetId="1">#REF!</definedName>
    <definedName name="M_23">#REF!</definedName>
    <definedName name="M_24" localSheetId="0">#REF!</definedName>
    <definedName name="M_24" localSheetId="1">#REF!</definedName>
    <definedName name="M_24">#REF!</definedName>
    <definedName name="M_25" localSheetId="0">#REF!</definedName>
    <definedName name="M_25" localSheetId="1">#REF!</definedName>
    <definedName name="M_25">#REF!</definedName>
    <definedName name="M_25а" localSheetId="0">[14]К.С.М.!#REF!</definedName>
    <definedName name="M_25а" localSheetId="1">[14]К.С.М.!#REF!</definedName>
    <definedName name="M_25а">[14]К.С.М.!#REF!</definedName>
    <definedName name="M_25Х" localSheetId="0">[9]К.С.М.!#REF!</definedName>
    <definedName name="M_25Х" localSheetId="1">[9]К.С.М.!#REF!</definedName>
    <definedName name="M_25Х">[9]К.С.М.!#REF!</definedName>
    <definedName name="M_26" localSheetId="0">#REF!</definedName>
    <definedName name="M_26" localSheetId="1">#REF!</definedName>
    <definedName name="M_26">#REF!</definedName>
    <definedName name="M_27" localSheetId="0">#REF!</definedName>
    <definedName name="M_27" localSheetId="1">#REF!</definedName>
    <definedName name="M_27">#REF!</definedName>
    <definedName name="M_27а" localSheetId="0">#REF!</definedName>
    <definedName name="M_27а" localSheetId="1">#REF!</definedName>
    <definedName name="M_27а">#REF!</definedName>
    <definedName name="M_27б" localSheetId="0">'[4]К.С.М. м'!#REF!</definedName>
    <definedName name="M_27б" localSheetId="1">'[4]К.С.М. м'!#REF!</definedName>
    <definedName name="M_27б">'[4]К.С.М. м'!#REF!</definedName>
    <definedName name="M_28" localSheetId="0">#REF!</definedName>
    <definedName name="M_28" localSheetId="1">#REF!</definedName>
    <definedName name="M_28">#REF!</definedName>
    <definedName name="M_29" localSheetId="0">#REF!</definedName>
    <definedName name="M_29" localSheetId="1">#REF!</definedName>
    <definedName name="M_29">#REF!</definedName>
    <definedName name="M_2а" localSheetId="0">#REF!</definedName>
    <definedName name="M_2а" localSheetId="1">#REF!</definedName>
    <definedName name="M_2а">#REF!</definedName>
    <definedName name="M_2б" localSheetId="0">#REF!</definedName>
    <definedName name="M_2б" localSheetId="1">#REF!</definedName>
    <definedName name="M_2б">#REF!</definedName>
    <definedName name="M_2в" localSheetId="0">#REF!</definedName>
    <definedName name="M_2в" localSheetId="1">#REF!</definedName>
    <definedName name="M_2в">#REF!</definedName>
    <definedName name="M_2д" localSheetId="0">#REF!</definedName>
    <definedName name="M_2д" localSheetId="1">#REF!</definedName>
    <definedName name="M_2д">#REF!</definedName>
    <definedName name="M_3" localSheetId="0">#REF!</definedName>
    <definedName name="M_3" localSheetId="1">#REF!</definedName>
    <definedName name="M_3">#REF!</definedName>
    <definedName name="M_30" localSheetId="0">#REF!</definedName>
    <definedName name="M_30" localSheetId="1">#REF!</definedName>
    <definedName name="M_30">#REF!</definedName>
    <definedName name="M_308" localSheetId="0">#REF!</definedName>
    <definedName name="M_308" localSheetId="1">#REF!</definedName>
    <definedName name="M_308">#REF!</definedName>
    <definedName name="M_31" localSheetId="0">#REF!</definedName>
    <definedName name="M_31" localSheetId="1">#REF!</definedName>
    <definedName name="M_31">#REF!</definedName>
    <definedName name="M_37" localSheetId="0">[14]К.С.М.!#REF!</definedName>
    <definedName name="M_37" localSheetId="1">[14]К.С.М.!#REF!</definedName>
    <definedName name="M_37">[14]К.С.М.!#REF!</definedName>
    <definedName name="M_37а" localSheetId="0">#REF!</definedName>
    <definedName name="M_37а" localSheetId="1">#REF!</definedName>
    <definedName name="M_37а">#REF!</definedName>
    <definedName name="M_3д" localSheetId="0">#REF!</definedName>
    <definedName name="M_3д" localSheetId="1">#REF!</definedName>
    <definedName name="M_3д">#REF!</definedName>
    <definedName name="M_4" localSheetId="0">#REF!</definedName>
    <definedName name="M_4" localSheetId="1">#REF!</definedName>
    <definedName name="M_4">#REF!</definedName>
    <definedName name="M_42" localSheetId="0">#REF!</definedName>
    <definedName name="M_42" localSheetId="1">#REF!</definedName>
    <definedName name="M_42">#REF!</definedName>
    <definedName name="M_421">[15]К.С.М.!$P$18</definedName>
    <definedName name="M_4а" localSheetId="0">#REF!</definedName>
    <definedName name="M_4а" localSheetId="1">#REF!</definedName>
    <definedName name="M_4а">#REF!</definedName>
    <definedName name="M_4д" localSheetId="0">#REF!</definedName>
    <definedName name="M_4д" localSheetId="1">#REF!</definedName>
    <definedName name="M_4д">#REF!</definedName>
    <definedName name="M_5" localSheetId="0">#REF!</definedName>
    <definedName name="M_5" localSheetId="1">#REF!</definedName>
    <definedName name="M_5">#REF!</definedName>
    <definedName name="M_50" localSheetId="0">[12]К.С.М.!#REF!</definedName>
    <definedName name="M_50" localSheetId="1">[12]К.С.М.!#REF!</definedName>
    <definedName name="M_50">[12]К.С.М.!#REF!</definedName>
    <definedName name="M_6" localSheetId="0">#REF!</definedName>
    <definedName name="M_6" localSheetId="1">#REF!</definedName>
    <definedName name="M_6">#REF!</definedName>
    <definedName name="M_61" localSheetId="0">#REF!</definedName>
    <definedName name="M_61" localSheetId="1">#REF!</definedName>
    <definedName name="M_61">#REF!</definedName>
    <definedName name="M_62" localSheetId="0">#REF!</definedName>
    <definedName name="M_62" localSheetId="1">#REF!</definedName>
    <definedName name="M_62">#REF!</definedName>
    <definedName name="M_63" localSheetId="0">#REF!</definedName>
    <definedName name="M_63" localSheetId="1">#REF!</definedName>
    <definedName name="M_63">#REF!</definedName>
    <definedName name="M_633" localSheetId="0">#REF!</definedName>
    <definedName name="M_633" localSheetId="1">#REF!</definedName>
    <definedName name="M_633">#REF!</definedName>
    <definedName name="M_634" localSheetId="0">#REF!</definedName>
    <definedName name="M_634" localSheetId="1">#REF!</definedName>
    <definedName name="M_634">#REF!</definedName>
    <definedName name="M_64" localSheetId="0">#REF!</definedName>
    <definedName name="M_64" localSheetId="1">#REF!</definedName>
    <definedName name="M_64">#REF!</definedName>
    <definedName name="M_66" localSheetId="0">#REF!</definedName>
    <definedName name="M_66" localSheetId="1">#REF!</definedName>
    <definedName name="M_66">#REF!</definedName>
    <definedName name="M_666" localSheetId="0">'[4]К.С.М. м'!#REF!</definedName>
    <definedName name="M_666" localSheetId="1">'[4]К.С.М. м'!#REF!</definedName>
    <definedName name="M_666">'[4]К.С.М. м'!#REF!</definedName>
    <definedName name="M_66666666666666666666666666666666666" localSheetId="0">#REF!</definedName>
    <definedName name="M_66666666666666666666666666666666666" localSheetId="1">#REF!</definedName>
    <definedName name="M_66666666666666666666666666666666666">#REF!</definedName>
    <definedName name="M_66б" localSheetId="0">[16]К.С.М.!#REF!</definedName>
    <definedName name="M_66б" localSheetId="1">[16]К.С.М.!#REF!</definedName>
    <definedName name="M_66б">[16]К.С.М.!#REF!</definedName>
    <definedName name="M_67" localSheetId="0">[14]К.С.М.!#REF!</definedName>
    <definedName name="M_67" localSheetId="1">[14]К.С.М.!#REF!</definedName>
    <definedName name="M_67">[14]К.С.М.!#REF!</definedName>
    <definedName name="M_69" localSheetId="0">#REF!</definedName>
    <definedName name="M_69" localSheetId="1">#REF!</definedName>
    <definedName name="M_69">#REF!</definedName>
    <definedName name="M_6a" localSheetId="0">#REF!</definedName>
    <definedName name="M_6a" localSheetId="1">#REF!</definedName>
    <definedName name="M_6a">#REF!</definedName>
    <definedName name="M_6а">[17]К.С.М.!$P$113</definedName>
    <definedName name="M_6б">[18]К.С.М.!$P$192</definedName>
    <definedName name="M_6бс" localSheetId="0">#REF!</definedName>
    <definedName name="M_6бс" localSheetId="1">#REF!</definedName>
    <definedName name="M_6бс">#REF!</definedName>
    <definedName name="M_7" localSheetId="0">#REF!</definedName>
    <definedName name="M_7" localSheetId="1">#REF!</definedName>
    <definedName name="M_7">#REF!</definedName>
    <definedName name="M_76a" localSheetId="0">[14]К.С.М.!#REF!</definedName>
    <definedName name="M_76a" localSheetId="1">[14]К.С.М.!#REF!</definedName>
    <definedName name="M_76a">[14]К.С.М.!#REF!</definedName>
    <definedName name="M_77" localSheetId="0">#REF!</definedName>
    <definedName name="M_77" localSheetId="1">#REF!</definedName>
    <definedName name="M_77">#REF!</definedName>
    <definedName name="M_78" localSheetId="0">#REF!</definedName>
    <definedName name="M_78" localSheetId="1">#REF!</definedName>
    <definedName name="M_78">#REF!</definedName>
    <definedName name="M_7а" localSheetId="0">#REF!</definedName>
    <definedName name="M_7а" localSheetId="1">#REF!</definedName>
    <definedName name="M_7а">#REF!</definedName>
    <definedName name="M_7б" localSheetId="0">[14]К.С.М.!#REF!</definedName>
    <definedName name="M_7б" localSheetId="1">[14]К.С.М.!#REF!</definedName>
    <definedName name="M_7б">[14]К.С.М.!#REF!</definedName>
    <definedName name="M_7к" localSheetId="0">[19]К.С.М.!#REF!</definedName>
    <definedName name="M_7к" localSheetId="1">[19]К.С.М.!#REF!</definedName>
    <definedName name="M_7к">[19]К.С.М.!#REF!</definedName>
    <definedName name="M_8" localSheetId="0">#REF!</definedName>
    <definedName name="M_8" localSheetId="1">#REF!</definedName>
    <definedName name="M_8">#REF!</definedName>
    <definedName name="M_81" localSheetId="0">#REF!</definedName>
    <definedName name="M_81" localSheetId="1">#REF!</definedName>
    <definedName name="M_81">#REF!</definedName>
    <definedName name="M_87" localSheetId="0">#REF!</definedName>
    <definedName name="M_87" localSheetId="1">#REF!</definedName>
    <definedName name="M_87">#REF!</definedName>
    <definedName name="M_88" localSheetId="0">#REF!</definedName>
    <definedName name="M_88" localSheetId="1">#REF!</definedName>
    <definedName name="M_88">#REF!</definedName>
    <definedName name="M_89" localSheetId="0">#REF!</definedName>
    <definedName name="M_89" localSheetId="1">#REF!</definedName>
    <definedName name="M_89">#REF!</definedName>
    <definedName name="M_8а" localSheetId="0">[8]К.С.М.!#REF!</definedName>
    <definedName name="M_8а" localSheetId="1">[8]К.С.М.!#REF!</definedName>
    <definedName name="M_8а">[8]К.С.М.!#REF!</definedName>
    <definedName name="M_8б" localSheetId="0">#REF!</definedName>
    <definedName name="M_8б" localSheetId="1">#REF!</definedName>
    <definedName name="M_8б">#REF!</definedName>
    <definedName name="M_8в" localSheetId="0">[8]К.С.М.!#REF!</definedName>
    <definedName name="M_8в" localSheetId="1">[8]К.С.М.!#REF!</definedName>
    <definedName name="M_8в">[8]К.С.М.!#REF!</definedName>
    <definedName name="M_8г" localSheetId="0">[8]К.С.М.!#REF!</definedName>
    <definedName name="M_8г" localSheetId="1">[8]К.С.М.!#REF!</definedName>
    <definedName name="M_8г">[8]К.С.М.!#REF!</definedName>
    <definedName name="M_9" localSheetId="0">#REF!</definedName>
    <definedName name="M_9" localSheetId="1">#REF!</definedName>
    <definedName name="M_9">#REF!</definedName>
    <definedName name="M_90" localSheetId="0">[8]К.С.М.!#REF!</definedName>
    <definedName name="M_90" localSheetId="1">[8]К.С.М.!#REF!</definedName>
    <definedName name="M_90">[8]К.С.М.!#REF!</definedName>
    <definedName name="M_91" localSheetId="0">#REF!</definedName>
    <definedName name="M_91" localSheetId="1">#REF!</definedName>
    <definedName name="M_91">#REF!</definedName>
    <definedName name="M_92" localSheetId="0">#REF!</definedName>
    <definedName name="M_92" localSheetId="1">#REF!</definedName>
    <definedName name="M_92">#REF!</definedName>
    <definedName name="M_9a" localSheetId="0">#REF!</definedName>
    <definedName name="M_9a" localSheetId="1">#REF!</definedName>
    <definedName name="M_9a">#REF!</definedName>
    <definedName name="N_5">'[20]3'!$K$155</definedName>
    <definedName name="N_п.п." localSheetId="0" hidden="1">#REF!</definedName>
    <definedName name="N_п.п." localSheetId="1" hidden="1">#REF!</definedName>
    <definedName name="N_п.п." hidden="1">#REF!</definedName>
    <definedName name="Nt_0" localSheetId="0">#REF!</definedName>
    <definedName name="Nt_0" localSheetId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 localSheetId="0">#REF!</definedName>
    <definedName name="P_1" localSheetId="1">#REF!</definedName>
    <definedName name="P_1">#REF!</definedName>
    <definedName name="P_10" localSheetId="0">#REF!</definedName>
    <definedName name="P_10" localSheetId="1">#REF!</definedName>
    <definedName name="P_10">#REF!</definedName>
    <definedName name="P_100" localSheetId="0">#REF!</definedName>
    <definedName name="P_100" localSheetId="1">#REF!</definedName>
    <definedName name="P_100">#REF!</definedName>
    <definedName name="P_1000" localSheetId="0">#REF!</definedName>
    <definedName name="P_1000" localSheetId="1">#REF!</definedName>
    <definedName name="P_1000">#REF!</definedName>
    <definedName name="P_1001" localSheetId="0">#REF!</definedName>
    <definedName name="P_1001" localSheetId="1">#REF!</definedName>
    <definedName name="P_1001">#REF!</definedName>
    <definedName name="P_1002" localSheetId="0">#REF!</definedName>
    <definedName name="P_1002" localSheetId="1">#REF!</definedName>
    <definedName name="P_1002">#REF!</definedName>
    <definedName name="P_101" localSheetId="0">#REF!</definedName>
    <definedName name="P_101" localSheetId="1">#REF!</definedName>
    <definedName name="P_101">#REF!</definedName>
    <definedName name="P_103" localSheetId="0">[19]Ф!#REF!</definedName>
    <definedName name="P_103" localSheetId="1">[19]Ф!#REF!</definedName>
    <definedName name="P_103">[19]Ф!#REF!</definedName>
    <definedName name="P_104" localSheetId="0">[19]Ф!#REF!</definedName>
    <definedName name="P_104" localSheetId="1">[19]Ф!#REF!</definedName>
    <definedName name="P_104">[19]Ф!#REF!</definedName>
    <definedName name="P_10а" localSheetId="0">#REF!</definedName>
    <definedName name="P_10а" localSheetId="1">#REF!</definedName>
    <definedName name="P_10а">#REF!</definedName>
    <definedName name="P_10б" localSheetId="0">#REF!</definedName>
    <definedName name="P_10б" localSheetId="1">#REF!</definedName>
    <definedName name="P_10б">#REF!</definedName>
    <definedName name="P_10в" localSheetId="0">#REF!</definedName>
    <definedName name="P_10в" localSheetId="1">#REF!</definedName>
    <definedName name="P_10в">#REF!</definedName>
    <definedName name="P_10г" localSheetId="0">#REF!</definedName>
    <definedName name="P_10г" localSheetId="1">#REF!</definedName>
    <definedName name="P_10г">#REF!</definedName>
    <definedName name="P_11" localSheetId="0">#REF!</definedName>
    <definedName name="P_11" localSheetId="1">#REF!</definedName>
    <definedName name="P_11">#REF!</definedName>
    <definedName name="P_111" localSheetId="0">#REF!</definedName>
    <definedName name="P_111" localSheetId="1">#REF!</definedName>
    <definedName name="P_111">#REF!</definedName>
    <definedName name="P_112" localSheetId="0">#REF!</definedName>
    <definedName name="P_112" localSheetId="1">#REF!</definedName>
    <definedName name="P_112">#REF!</definedName>
    <definedName name="P_113" localSheetId="0">#REF!</definedName>
    <definedName name="P_113" localSheetId="1">#REF!</definedName>
    <definedName name="P_113">#REF!</definedName>
    <definedName name="P_113а" localSheetId="0">#REF!</definedName>
    <definedName name="P_113а" localSheetId="1">#REF!</definedName>
    <definedName name="P_113а">#REF!</definedName>
    <definedName name="P_114" localSheetId="0">#REF!</definedName>
    <definedName name="P_114" localSheetId="1">#REF!</definedName>
    <definedName name="P_114">#REF!</definedName>
    <definedName name="P_11а" localSheetId="0">#REF!</definedName>
    <definedName name="P_11а" localSheetId="1">#REF!</definedName>
    <definedName name="P_11а">#REF!</definedName>
    <definedName name="P_12" localSheetId="0">#REF!</definedName>
    <definedName name="P_12" localSheetId="1">#REF!</definedName>
    <definedName name="P_12">#REF!</definedName>
    <definedName name="P_122" localSheetId="0">[21]Ф!#REF!</definedName>
    <definedName name="P_122" localSheetId="1">[21]Ф!#REF!</definedName>
    <definedName name="P_122">[21]Ф!#REF!</definedName>
    <definedName name="P_129" localSheetId="0">#REF!</definedName>
    <definedName name="P_129" localSheetId="1">#REF!</definedName>
    <definedName name="P_129">#REF!</definedName>
    <definedName name="P_129а" localSheetId="0">#REF!</definedName>
    <definedName name="P_129а" localSheetId="1">#REF!</definedName>
    <definedName name="P_129а">#REF!</definedName>
    <definedName name="P_129б" localSheetId="0">#REF!</definedName>
    <definedName name="P_129б" localSheetId="1">#REF!</definedName>
    <definedName name="P_129б">#REF!</definedName>
    <definedName name="P_129в" localSheetId="0">#REF!</definedName>
    <definedName name="P_129в" localSheetId="1">#REF!</definedName>
    <definedName name="P_129в">#REF!</definedName>
    <definedName name="P_12а" localSheetId="0">#REF!</definedName>
    <definedName name="P_12а" localSheetId="1">#REF!</definedName>
    <definedName name="P_12а">#REF!</definedName>
    <definedName name="P_13" localSheetId="0">#REF!</definedName>
    <definedName name="P_13" localSheetId="1">#REF!</definedName>
    <definedName name="P_13">#REF!</definedName>
    <definedName name="P_133" localSheetId="0">#REF!</definedName>
    <definedName name="P_133" localSheetId="1">#REF!</definedName>
    <definedName name="P_133">#REF!</definedName>
    <definedName name="P_133а" localSheetId="0">#REF!</definedName>
    <definedName name="P_133а" localSheetId="1">#REF!</definedName>
    <definedName name="P_133а">#REF!</definedName>
    <definedName name="P_137" localSheetId="0">[9]Ф!#REF!</definedName>
    <definedName name="P_137" localSheetId="1">[9]Ф!#REF!</definedName>
    <definedName name="P_137">[9]Ф!#REF!</definedName>
    <definedName name="P_13a" localSheetId="0">#REF!</definedName>
    <definedName name="P_13a" localSheetId="1">#REF!</definedName>
    <definedName name="P_13a">#REF!</definedName>
    <definedName name="P_14" localSheetId="0">#REF!</definedName>
    <definedName name="P_14" localSheetId="1">#REF!</definedName>
    <definedName name="P_14">#REF!</definedName>
    <definedName name="P_140" localSheetId="0">[16]Ф!#REF!</definedName>
    <definedName name="P_140" localSheetId="1">[16]Ф!#REF!</definedName>
    <definedName name="P_140">[16]Ф!#REF!</definedName>
    <definedName name="P_141" localSheetId="0">#REF!</definedName>
    <definedName name="P_141" localSheetId="1">#REF!</definedName>
    <definedName name="P_141">#REF!</definedName>
    <definedName name="P_144" localSheetId="0">#REF!</definedName>
    <definedName name="P_144" localSheetId="1">#REF!</definedName>
    <definedName name="P_144">#REF!</definedName>
    <definedName name="P_14а" localSheetId="0">#REF!</definedName>
    <definedName name="P_14а" localSheetId="1">#REF!</definedName>
    <definedName name="P_14а">#REF!</definedName>
    <definedName name="P_14б" localSheetId="0">#REF!</definedName>
    <definedName name="P_14б" localSheetId="1">#REF!</definedName>
    <definedName name="P_14б">#REF!</definedName>
    <definedName name="P_15" localSheetId="0">#REF!</definedName>
    <definedName name="P_15" localSheetId="1">#REF!</definedName>
    <definedName name="P_15">#REF!</definedName>
    <definedName name="P_150" localSheetId="0">[19]Ф!#REF!</definedName>
    <definedName name="P_150" localSheetId="1">[19]Ф!#REF!</definedName>
    <definedName name="P_150">[19]Ф!#REF!</definedName>
    <definedName name="P_155" localSheetId="0">#REF!</definedName>
    <definedName name="P_155" localSheetId="1">#REF!</definedName>
    <definedName name="P_155">#REF!</definedName>
    <definedName name="P_157" localSheetId="0">[9]Ф!#REF!</definedName>
    <definedName name="P_157" localSheetId="1">[9]Ф!#REF!</definedName>
    <definedName name="P_157">[9]Ф!#REF!</definedName>
    <definedName name="P_159" localSheetId="0">#REF!</definedName>
    <definedName name="P_159" localSheetId="1">#REF!</definedName>
    <definedName name="P_159">#REF!</definedName>
    <definedName name="P_16" localSheetId="0">#REF!</definedName>
    <definedName name="P_16" localSheetId="1">#REF!</definedName>
    <definedName name="P_16">#REF!</definedName>
    <definedName name="P_17" localSheetId="0">#REF!</definedName>
    <definedName name="P_17" localSheetId="1">#REF!</definedName>
    <definedName name="P_17">#REF!</definedName>
    <definedName name="P_18" localSheetId="0">#REF!</definedName>
    <definedName name="P_18" localSheetId="1">#REF!</definedName>
    <definedName name="P_18">#REF!</definedName>
    <definedName name="P_19" localSheetId="0">#REF!</definedName>
    <definedName name="P_19" localSheetId="1">#REF!</definedName>
    <definedName name="P_19">#REF!</definedName>
    <definedName name="P_190" localSheetId="0">#REF!</definedName>
    <definedName name="P_190" localSheetId="1">#REF!</definedName>
    <definedName name="P_190">#REF!</definedName>
    <definedName name="P_1а" localSheetId="0">#REF!</definedName>
    <definedName name="P_1а" localSheetId="1">#REF!</definedName>
    <definedName name="P_1а">#REF!</definedName>
    <definedName name="P_2" localSheetId="0">#REF!</definedName>
    <definedName name="P_2" localSheetId="1">#REF!</definedName>
    <definedName name="P_2">#REF!</definedName>
    <definedName name="P_20" localSheetId="0">#REF!</definedName>
    <definedName name="P_20" localSheetId="1">#REF!</definedName>
    <definedName name="P_20">#REF!</definedName>
    <definedName name="P_21" localSheetId="0">#REF!</definedName>
    <definedName name="P_21" localSheetId="1">#REF!</definedName>
    <definedName name="P_21">#REF!</definedName>
    <definedName name="P_22" localSheetId="0">#REF!</definedName>
    <definedName name="P_22" localSheetId="1">#REF!</definedName>
    <definedName name="P_22">#REF!</definedName>
    <definedName name="P_22а" localSheetId="0">[4]Ф!#REF!</definedName>
    <definedName name="P_22а" localSheetId="1">[4]Ф!#REF!</definedName>
    <definedName name="P_22а">[4]Ф!#REF!</definedName>
    <definedName name="P_23" localSheetId="0">#REF!</definedName>
    <definedName name="P_23" localSheetId="1">#REF!</definedName>
    <definedName name="P_23">#REF!</definedName>
    <definedName name="P_23а" localSheetId="0">[4]Ф!#REF!</definedName>
    <definedName name="P_23а" localSheetId="1">[4]Ф!#REF!</definedName>
    <definedName name="P_23а">[4]Ф!#REF!</definedName>
    <definedName name="P_24" localSheetId="0">#REF!</definedName>
    <definedName name="P_24" localSheetId="1">#REF!</definedName>
    <definedName name="P_24">#REF!</definedName>
    <definedName name="P_24а" localSheetId="0">#REF!</definedName>
    <definedName name="P_24а" localSheetId="1">#REF!</definedName>
    <definedName name="P_24а">#REF!</definedName>
    <definedName name="P_25" localSheetId="0">[19]Ф!#REF!</definedName>
    <definedName name="P_25" localSheetId="1">[19]Ф!#REF!</definedName>
    <definedName name="P_25">[19]Ф!#REF!</definedName>
    <definedName name="P_26" localSheetId="0">#REF!</definedName>
    <definedName name="P_26" localSheetId="1">#REF!</definedName>
    <definedName name="P_26">#REF!</definedName>
    <definedName name="P_27" localSheetId="0">#REF!</definedName>
    <definedName name="P_27" localSheetId="1">#REF!</definedName>
    <definedName name="P_27">#REF!</definedName>
    <definedName name="P_28" localSheetId="0">#REF!</definedName>
    <definedName name="P_28" localSheetId="1">#REF!</definedName>
    <definedName name="P_28">#REF!</definedName>
    <definedName name="P_289" localSheetId="0">#REF!</definedName>
    <definedName name="P_289" localSheetId="1">#REF!</definedName>
    <definedName name="P_289">#REF!</definedName>
    <definedName name="P_28а" localSheetId="0">#REF!</definedName>
    <definedName name="P_28а" localSheetId="1">#REF!</definedName>
    <definedName name="P_28а">#REF!</definedName>
    <definedName name="P_29" localSheetId="0">#REF!</definedName>
    <definedName name="P_29" localSheetId="1">#REF!</definedName>
    <definedName name="P_29">#REF!</definedName>
    <definedName name="P_2a" localSheetId="0">#REF!</definedName>
    <definedName name="P_2a" localSheetId="1">#REF!</definedName>
    <definedName name="P_2a">#REF!</definedName>
    <definedName name="P_2ab">[22]Ф!$H$48</definedName>
    <definedName name="P_2aб" localSheetId="0">#REF!</definedName>
    <definedName name="P_2aб" localSheetId="1">#REF!</definedName>
    <definedName name="P_2aб">#REF!</definedName>
    <definedName name="P_2б" localSheetId="0">#REF!</definedName>
    <definedName name="P_2б" localSheetId="1">#REF!</definedName>
    <definedName name="P_2б">#REF!</definedName>
    <definedName name="P_3" localSheetId="0">#REF!</definedName>
    <definedName name="P_3" localSheetId="1">#REF!</definedName>
    <definedName name="P_3">#REF!</definedName>
    <definedName name="P_30" localSheetId="0">#REF!</definedName>
    <definedName name="P_30" localSheetId="1">#REF!</definedName>
    <definedName name="P_30">#REF!</definedName>
    <definedName name="P_302" localSheetId="0">#REF!</definedName>
    <definedName name="P_302" localSheetId="1">#REF!</definedName>
    <definedName name="P_302">#REF!</definedName>
    <definedName name="P_303" localSheetId="0">#REF!</definedName>
    <definedName name="P_303" localSheetId="1">#REF!</definedName>
    <definedName name="P_303">#REF!</definedName>
    <definedName name="P_304" localSheetId="0">#REF!</definedName>
    <definedName name="P_304" localSheetId="1">#REF!</definedName>
    <definedName name="P_304">#REF!</definedName>
    <definedName name="P_305" localSheetId="0">#REF!</definedName>
    <definedName name="P_305" localSheetId="1">#REF!</definedName>
    <definedName name="P_305">#REF!</definedName>
    <definedName name="P_306" localSheetId="0">#REF!</definedName>
    <definedName name="P_306" localSheetId="1">#REF!</definedName>
    <definedName name="P_306">#REF!</definedName>
    <definedName name="P_307" localSheetId="0">#REF!</definedName>
    <definedName name="P_307" localSheetId="1">#REF!</definedName>
    <definedName name="P_307">#REF!</definedName>
    <definedName name="P_308" localSheetId="0">#REF!</definedName>
    <definedName name="P_308" localSheetId="1">#REF!</definedName>
    <definedName name="P_308">#REF!</definedName>
    <definedName name="P_31" localSheetId="0">#REF!</definedName>
    <definedName name="P_31" localSheetId="1">#REF!</definedName>
    <definedName name="P_31">#REF!</definedName>
    <definedName name="P_310" localSheetId="0">#REF!</definedName>
    <definedName name="P_310" localSheetId="1">#REF!</definedName>
    <definedName name="P_310">#REF!</definedName>
    <definedName name="P_311" localSheetId="0">#REF!</definedName>
    <definedName name="P_311" localSheetId="1">#REF!</definedName>
    <definedName name="P_311">#REF!</definedName>
    <definedName name="P_313" localSheetId="0">#REF!</definedName>
    <definedName name="P_313" localSheetId="1">#REF!</definedName>
    <definedName name="P_313">#REF!</definedName>
    <definedName name="P_318" localSheetId="0">#REF!</definedName>
    <definedName name="P_318" localSheetId="1">#REF!</definedName>
    <definedName name="P_318">#REF!</definedName>
    <definedName name="P_32" localSheetId="0">#REF!</definedName>
    <definedName name="P_32" localSheetId="1">#REF!</definedName>
    <definedName name="P_32">#REF!</definedName>
    <definedName name="P_33" localSheetId="0">#REF!</definedName>
    <definedName name="P_33" localSheetId="1">#REF!</definedName>
    <definedName name="P_33">#REF!</definedName>
    <definedName name="P_330" localSheetId="0">[23]Ф!#REF!</definedName>
    <definedName name="P_330" localSheetId="1">[23]Ф!#REF!</definedName>
    <definedName name="P_330">[23]Ф!#REF!</definedName>
    <definedName name="P_334" localSheetId="0">[24]Ф!#REF!</definedName>
    <definedName name="P_334" localSheetId="1">[24]Ф!#REF!</definedName>
    <definedName name="P_334">[24]Ф!#REF!</definedName>
    <definedName name="P_337" localSheetId="0">[25]Ф!#REF!</definedName>
    <definedName name="P_337" localSheetId="1">[25]Ф!#REF!</definedName>
    <definedName name="P_337">[25]Ф!#REF!</definedName>
    <definedName name="P_339" localSheetId="0">[25]Ф!#REF!</definedName>
    <definedName name="P_339" localSheetId="1">[25]Ф!#REF!</definedName>
    <definedName name="P_339">[25]Ф!#REF!</definedName>
    <definedName name="P_34" localSheetId="0">#REF!</definedName>
    <definedName name="P_34" localSheetId="1">#REF!</definedName>
    <definedName name="P_34">#REF!</definedName>
    <definedName name="P_342" localSheetId="0">[25]Ф!#REF!</definedName>
    <definedName name="P_342" localSheetId="1">[25]Ф!#REF!</definedName>
    <definedName name="P_342">[25]Ф!#REF!</definedName>
    <definedName name="P_344" localSheetId="0">[24]Ф!#REF!</definedName>
    <definedName name="P_344" localSheetId="1">[24]Ф!#REF!</definedName>
    <definedName name="P_344">[24]Ф!#REF!</definedName>
    <definedName name="P_346">[26]Ф!$H$97</definedName>
    <definedName name="P_347" localSheetId="0">[25]Ф!#REF!</definedName>
    <definedName name="P_347" localSheetId="1">[25]Ф!#REF!</definedName>
    <definedName name="P_347">[25]Ф!#REF!</definedName>
    <definedName name="P_35" localSheetId="0">#REF!</definedName>
    <definedName name="P_35" localSheetId="1">#REF!</definedName>
    <definedName name="P_35">#REF!</definedName>
    <definedName name="P_36" localSheetId="0">#REF!</definedName>
    <definedName name="P_36" localSheetId="1">#REF!</definedName>
    <definedName name="P_36">#REF!</definedName>
    <definedName name="P_366" localSheetId="0">[9]Ф!#REF!</definedName>
    <definedName name="P_366" localSheetId="1">[9]Ф!#REF!</definedName>
    <definedName name="P_366">[9]Ф!#REF!</definedName>
    <definedName name="P_3666" localSheetId="0">[16]Ф!#REF!</definedName>
    <definedName name="P_3666" localSheetId="1">[16]Ф!#REF!</definedName>
    <definedName name="P_3666">[16]Ф!#REF!</definedName>
    <definedName name="P_36а" localSheetId="0">#REF!</definedName>
    <definedName name="P_36а" localSheetId="1">#REF!</definedName>
    <definedName name="P_36а">#REF!</definedName>
    <definedName name="P_37" localSheetId="0">#REF!</definedName>
    <definedName name="P_37" localSheetId="1">#REF!</definedName>
    <definedName name="P_37">#REF!</definedName>
    <definedName name="P_37а" localSheetId="0">#REF!</definedName>
    <definedName name="P_37а" localSheetId="1">#REF!</definedName>
    <definedName name="P_37а">#REF!</definedName>
    <definedName name="P_37б" localSheetId="0">#REF!</definedName>
    <definedName name="P_37б" localSheetId="1">#REF!</definedName>
    <definedName name="P_37б">#REF!</definedName>
    <definedName name="P_38" localSheetId="0">#REF!</definedName>
    <definedName name="P_38" localSheetId="1">#REF!</definedName>
    <definedName name="P_38">#REF!</definedName>
    <definedName name="P_39" localSheetId="0">#REF!</definedName>
    <definedName name="P_39" localSheetId="1">#REF!</definedName>
    <definedName name="P_39">#REF!</definedName>
    <definedName name="P_4" localSheetId="0">#REF!</definedName>
    <definedName name="P_4" localSheetId="1">#REF!</definedName>
    <definedName name="P_4">#REF!</definedName>
    <definedName name="P_40" localSheetId="0">#REF!</definedName>
    <definedName name="P_40" localSheetId="1">#REF!</definedName>
    <definedName name="P_40">#REF!</definedName>
    <definedName name="P_40а" localSheetId="0">#REF!</definedName>
    <definedName name="P_40а" localSheetId="1">#REF!</definedName>
    <definedName name="P_40а">#REF!</definedName>
    <definedName name="P_41" localSheetId="0">#REF!</definedName>
    <definedName name="P_41" localSheetId="1">#REF!</definedName>
    <definedName name="P_41">#REF!</definedName>
    <definedName name="P_418" localSheetId="0">[9]Ф!#REF!</definedName>
    <definedName name="P_418" localSheetId="1">[9]Ф!#REF!</definedName>
    <definedName name="P_418">[9]Ф!#REF!</definedName>
    <definedName name="P_419" localSheetId="0">[9]Ф!#REF!</definedName>
    <definedName name="P_419" localSheetId="1">[9]Ф!#REF!</definedName>
    <definedName name="P_419">[9]Ф!#REF!</definedName>
    <definedName name="P_42" localSheetId="0">#REF!</definedName>
    <definedName name="P_42" localSheetId="1">#REF!</definedName>
    <definedName name="P_42">#REF!</definedName>
    <definedName name="P_44" localSheetId="0">[19]Ф!#REF!</definedName>
    <definedName name="P_44" localSheetId="1">[19]Ф!#REF!</definedName>
    <definedName name="P_44">[19]Ф!#REF!</definedName>
    <definedName name="P_44а" localSheetId="0">[4]Ф!#REF!</definedName>
    <definedName name="P_44а" localSheetId="1">[4]Ф!#REF!</definedName>
    <definedName name="P_44а">[4]Ф!#REF!</definedName>
    <definedName name="P_46" localSheetId="0">#REF!</definedName>
    <definedName name="P_46" localSheetId="1">#REF!</definedName>
    <definedName name="P_46">#REF!</definedName>
    <definedName name="P_460" localSheetId="0">[16]Ф!#REF!</definedName>
    <definedName name="P_460" localSheetId="1">[16]Ф!#REF!</definedName>
    <definedName name="P_460">[16]Ф!#REF!</definedName>
    <definedName name="P_461" localSheetId="0">[16]Ф!#REF!</definedName>
    <definedName name="P_461" localSheetId="1">[16]Ф!#REF!</definedName>
    <definedName name="P_461">[16]Ф!#REF!</definedName>
    <definedName name="P_462" localSheetId="0">[16]Ф!#REF!</definedName>
    <definedName name="P_462" localSheetId="1">[16]Ф!#REF!</definedName>
    <definedName name="P_462">[16]Ф!#REF!</definedName>
    <definedName name="P_463" localSheetId="0">[16]Ф!#REF!</definedName>
    <definedName name="P_463" localSheetId="1">[16]Ф!#REF!</definedName>
    <definedName name="P_463">[16]Ф!#REF!</definedName>
    <definedName name="P_466" localSheetId="0">#REF!</definedName>
    <definedName name="P_466" localSheetId="1">#REF!</definedName>
    <definedName name="P_466">#REF!</definedName>
    <definedName name="P_467" localSheetId="0">[16]Ф!#REF!</definedName>
    <definedName name="P_467" localSheetId="1">[16]Ф!#REF!</definedName>
    <definedName name="P_467">[16]Ф!#REF!</definedName>
    <definedName name="P_468" localSheetId="0">[16]Ф!#REF!</definedName>
    <definedName name="P_468" localSheetId="1">[16]Ф!#REF!</definedName>
    <definedName name="P_468">[16]Ф!#REF!</definedName>
    <definedName name="P_469" localSheetId="0">[9]Ф!#REF!</definedName>
    <definedName name="P_469" localSheetId="1">[9]Ф!#REF!</definedName>
    <definedName name="P_469">[9]Ф!#REF!</definedName>
    <definedName name="P_49" localSheetId="0">[9]Ф!#REF!</definedName>
    <definedName name="P_49" localSheetId="1">[9]Ф!#REF!</definedName>
    <definedName name="P_49">[9]Ф!#REF!</definedName>
    <definedName name="P_4a" localSheetId="0">#REF!</definedName>
    <definedName name="P_4a" localSheetId="1">#REF!</definedName>
    <definedName name="P_4a">#REF!</definedName>
    <definedName name="P_4b" localSheetId="0">#REF!</definedName>
    <definedName name="P_4b" localSheetId="1">#REF!</definedName>
    <definedName name="P_4b">#REF!</definedName>
    <definedName name="P_4а">[27]Ф!$H$28</definedName>
    <definedName name="P_4б" localSheetId="0">[4]Ф!#REF!</definedName>
    <definedName name="P_4б" localSheetId="1">[4]Ф!#REF!</definedName>
    <definedName name="P_4б">[4]Ф!#REF!</definedName>
    <definedName name="P_4к" localSheetId="0">[9]Ф!#REF!</definedName>
    <definedName name="P_4к" localSheetId="1">[9]Ф!#REF!</definedName>
    <definedName name="P_4к">[9]Ф!#REF!</definedName>
    <definedName name="P_5" localSheetId="0">#REF!</definedName>
    <definedName name="P_5" localSheetId="1">#REF!</definedName>
    <definedName name="P_5">#REF!</definedName>
    <definedName name="P_50" localSheetId="0">[9]Ф!#REF!</definedName>
    <definedName name="P_50" localSheetId="1">[9]Ф!#REF!</definedName>
    <definedName name="P_50">[9]Ф!#REF!</definedName>
    <definedName name="P_51" localSheetId="0">#REF!</definedName>
    <definedName name="P_51" localSheetId="1">#REF!</definedName>
    <definedName name="P_51">#REF!</definedName>
    <definedName name="P_533" localSheetId="0">[12]Ф!#REF!</definedName>
    <definedName name="P_533" localSheetId="1">[12]Ф!#REF!</definedName>
    <definedName name="P_533">[12]Ф!#REF!</definedName>
    <definedName name="P_55" localSheetId="0">[19]Ф!#REF!</definedName>
    <definedName name="P_55" localSheetId="1">[19]Ф!#REF!</definedName>
    <definedName name="P_55">[19]Ф!#REF!</definedName>
    <definedName name="P_55a" localSheetId="0">[9]Ф!#REF!</definedName>
    <definedName name="P_55a" localSheetId="1">[9]Ф!#REF!</definedName>
    <definedName name="P_55a">[9]Ф!#REF!</definedName>
    <definedName name="P_55а" localSheetId="0">[9]Ф!#REF!</definedName>
    <definedName name="P_55а" localSheetId="1">[9]Ф!#REF!</definedName>
    <definedName name="P_55а">[9]Ф!#REF!</definedName>
    <definedName name="P_56" localSheetId="0">[9]Ф!#REF!</definedName>
    <definedName name="P_56" localSheetId="1">[9]Ф!#REF!</definedName>
    <definedName name="P_56">[9]Ф!#REF!</definedName>
    <definedName name="P_569" localSheetId="0">[9]Ф!#REF!</definedName>
    <definedName name="P_569" localSheetId="1">[9]Ф!#REF!</definedName>
    <definedName name="P_569">[9]Ф!#REF!</definedName>
    <definedName name="P_57" localSheetId="0">[9]Ф!#REF!</definedName>
    <definedName name="P_57" localSheetId="1">[9]Ф!#REF!</definedName>
    <definedName name="P_57">[9]Ф!#REF!</definedName>
    <definedName name="P_57а" localSheetId="0">#REF!</definedName>
    <definedName name="P_57а" localSheetId="1">#REF!</definedName>
    <definedName name="P_57а">#REF!</definedName>
    <definedName name="P_5а" localSheetId="0">#REF!</definedName>
    <definedName name="P_5а" localSheetId="1">#REF!</definedName>
    <definedName name="P_5а">#REF!</definedName>
    <definedName name="P_6" localSheetId="0">#REF!</definedName>
    <definedName name="P_6" localSheetId="1">#REF!</definedName>
    <definedName name="P_6">#REF!</definedName>
    <definedName name="P_600" localSheetId="0">#REF!</definedName>
    <definedName name="P_600" localSheetId="1">#REF!</definedName>
    <definedName name="P_600">#REF!</definedName>
    <definedName name="P_62" localSheetId="0">[9]Ф!#REF!</definedName>
    <definedName name="P_62" localSheetId="1">[9]Ф!#REF!</definedName>
    <definedName name="P_62">[9]Ф!#REF!</definedName>
    <definedName name="P_63" localSheetId="0">[9]Ф!#REF!</definedName>
    <definedName name="P_63" localSheetId="1">[9]Ф!#REF!</definedName>
    <definedName name="P_63">[9]Ф!#REF!</definedName>
    <definedName name="P_66" localSheetId="0">#REF!</definedName>
    <definedName name="P_66" localSheetId="1">#REF!</definedName>
    <definedName name="P_66">#REF!</definedName>
    <definedName name="P_6а" localSheetId="0">#REF!</definedName>
    <definedName name="P_6а" localSheetId="1">#REF!</definedName>
    <definedName name="P_6а">#REF!</definedName>
    <definedName name="P_7" localSheetId="0">#REF!</definedName>
    <definedName name="P_7" localSheetId="1">#REF!</definedName>
    <definedName name="P_7">#REF!</definedName>
    <definedName name="P_71" localSheetId="0">[9]Ф!#REF!</definedName>
    <definedName name="P_71" localSheetId="1">[9]Ф!#REF!</definedName>
    <definedName name="P_71">[9]Ф!#REF!</definedName>
    <definedName name="P_72" localSheetId="0">[10]Ф!#REF!</definedName>
    <definedName name="P_72" localSheetId="1">[10]Ф!#REF!</definedName>
    <definedName name="P_72">[10]Ф!#REF!</definedName>
    <definedName name="P_73" localSheetId="0">[10]Ф!#REF!</definedName>
    <definedName name="P_73" localSheetId="1">[10]Ф!#REF!</definedName>
    <definedName name="P_73">[10]Ф!#REF!</definedName>
    <definedName name="P_73а" localSheetId="0">[10]Ф!#REF!</definedName>
    <definedName name="P_73а" localSheetId="1">[10]Ф!#REF!</definedName>
    <definedName name="P_73а">[10]Ф!#REF!</definedName>
    <definedName name="P_74" localSheetId="0">[12]Ф!#REF!</definedName>
    <definedName name="P_74" localSheetId="1">[12]Ф!#REF!</definedName>
    <definedName name="P_74">[12]Ф!#REF!</definedName>
    <definedName name="P_76" localSheetId="0">#REF!</definedName>
    <definedName name="P_76" localSheetId="1">#REF!</definedName>
    <definedName name="P_76">#REF!</definedName>
    <definedName name="P_78" localSheetId="0">#REF!</definedName>
    <definedName name="P_78" localSheetId="1">#REF!</definedName>
    <definedName name="P_78">#REF!</definedName>
    <definedName name="P_8" localSheetId="0">#REF!</definedName>
    <definedName name="P_8" localSheetId="1">#REF!</definedName>
    <definedName name="P_8">#REF!</definedName>
    <definedName name="P_82" localSheetId="0">#REF!</definedName>
    <definedName name="P_82" localSheetId="1">#REF!</definedName>
    <definedName name="P_82">#REF!</definedName>
    <definedName name="P_88" localSheetId="0">#REF!</definedName>
    <definedName name="P_88" localSheetId="1">#REF!</definedName>
    <definedName name="P_88">#REF!</definedName>
    <definedName name="P_9" localSheetId="0">#REF!</definedName>
    <definedName name="P_9" localSheetId="1">#REF!</definedName>
    <definedName name="P_9">#REF!</definedName>
    <definedName name="P_91" localSheetId="0">[9]Ф!#REF!</definedName>
    <definedName name="P_91" localSheetId="1">[9]Ф!#REF!</definedName>
    <definedName name="P_91">[9]Ф!#REF!</definedName>
    <definedName name="P_910" localSheetId="0">[9]Ф!#REF!</definedName>
    <definedName name="P_910" localSheetId="1">[9]Ф!#REF!</definedName>
    <definedName name="P_910">[9]Ф!#REF!</definedName>
    <definedName name="P_911" localSheetId="0">#REF!</definedName>
    <definedName name="P_911" localSheetId="1">#REF!</definedName>
    <definedName name="P_911">#REF!</definedName>
    <definedName name="P_91а" localSheetId="0">[8]Ф!#REF!</definedName>
    <definedName name="P_91а" localSheetId="1">[8]Ф!#REF!</definedName>
    <definedName name="P_91а">[8]Ф!#REF!</definedName>
    <definedName name="P_92" localSheetId="0">[9]Ф!#REF!</definedName>
    <definedName name="P_92" localSheetId="1">[9]Ф!#REF!</definedName>
    <definedName name="P_92">[9]Ф!#REF!</definedName>
    <definedName name="P_93">[28]Ф!$H$77</definedName>
    <definedName name="P_98" localSheetId="0">#REF!</definedName>
    <definedName name="P_98" localSheetId="1">#REF!</definedName>
    <definedName name="P_98">#REF!</definedName>
    <definedName name="P_98а" localSheetId="0">#REF!</definedName>
    <definedName name="P_98а" localSheetId="1">#REF!</definedName>
    <definedName name="P_98а">#REF!</definedName>
    <definedName name="P_9a" localSheetId="0">#REF!</definedName>
    <definedName name="P_9a" localSheetId="1">#REF!</definedName>
    <definedName name="P_9a">#REF!</definedName>
    <definedName name="R_1" localSheetId="0">#REF!</definedName>
    <definedName name="R_1" localSheetId="1">#REF!</definedName>
    <definedName name="R_1">#REF!</definedName>
    <definedName name="R_1a" localSheetId="0">#REF!</definedName>
    <definedName name="R_1a" localSheetId="1">#REF!</definedName>
    <definedName name="R_1a">#REF!</definedName>
    <definedName name="R_1b" localSheetId="0">#REF!</definedName>
    <definedName name="R_1b" localSheetId="1">#REF!</definedName>
    <definedName name="R_1b">#REF!</definedName>
    <definedName name="R_2" localSheetId="0">#REF!</definedName>
    <definedName name="R_2" localSheetId="1">#REF!</definedName>
    <definedName name="R_2">#REF!</definedName>
    <definedName name="R_kjxl55" localSheetId="0" hidden="1">#REF!</definedName>
    <definedName name="R_kjxl55" localSheetId="1" hidden="1">#REF!</definedName>
    <definedName name="R_kjxl55" hidden="1">#REF!</definedName>
    <definedName name="S_0" localSheetId="0">#REF!</definedName>
    <definedName name="S_0" localSheetId="1">#REF!</definedName>
    <definedName name="S_0">#REF!</definedName>
    <definedName name="S_01" localSheetId="0">#REF!</definedName>
    <definedName name="S_01" localSheetId="1">#REF!</definedName>
    <definedName name="S_01">#REF!</definedName>
    <definedName name="S_02" localSheetId="0">#REF!</definedName>
    <definedName name="S_02" localSheetId="1">#REF!</definedName>
    <definedName name="S_02">#REF!</definedName>
    <definedName name="sencount" hidden="1">4</definedName>
    <definedName name="SM_STO" localSheetId="0">#REF!</definedName>
    <definedName name="SM_STO" localSheetId="1">#REF!</definedName>
    <definedName name="SM_STO">#REF!</definedName>
    <definedName name="Sp_0" localSheetId="0">#REF!</definedName>
    <definedName name="Sp_0" localSheetId="1">#REF!</definedName>
    <definedName name="Sp_0">#REF!</definedName>
    <definedName name="Sp_01" localSheetId="0">#REF!</definedName>
    <definedName name="Sp_01" localSheetId="1">#REF!</definedName>
    <definedName name="Sp_01">#REF!</definedName>
    <definedName name="Sp_1" localSheetId="0">#REF!</definedName>
    <definedName name="Sp_1" localSheetId="1">#REF!</definedName>
    <definedName name="Sp_1">#REF!</definedName>
    <definedName name="Ss_0" localSheetId="0">#REF!</definedName>
    <definedName name="Ss_0" localSheetId="1">#REF!</definedName>
    <definedName name="Ss_0">#REF!</definedName>
    <definedName name="st_0" localSheetId="0">#REF!</definedName>
    <definedName name="st_0" localSheetId="1">#REF!</definedName>
    <definedName name="st_0">#REF!</definedName>
    <definedName name="st_01" localSheetId="0">#REF!</definedName>
    <definedName name="st_01" localSheetId="1">#REF!</definedName>
    <definedName name="st_01">#REF!</definedName>
    <definedName name="st_02" localSheetId="0">#REF!</definedName>
    <definedName name="st_02" localSheetId="1">#REF!</definedName>
    <definedName name="st_02">#REF!</definedName>
    <definedName name="SUM_" localSheetId="0">#REF!</definedName>
    <definedName name="SUM_" localSheetId="1">#REF!</definedName>
    <definedName name="SUM_">#REF!</definedName>
    <definedName name="t_0" localSheetId="0">#REF!</definedName>
    <definedName name="t_0" localSheetId="1">#REF!</definedName>
    <definedName name="t_0">#REF!</definedName>
    <definedName name="v_0" localSheetId="0">#REF!</definedName>
    <definedName name="v_0" localSheetId="1">#REF!</definedName>
    <definedName name="v_0">#REF!</definedName>
    <definedName name="VR_0" localSheetId="0">'[29]зим '!#REF!</definedName>
    <definedName name="VR_0" localSheetId="1">'[29]зим '!#REF!</definedName>
    <definedName name="VR_0">'[29]зим '!#REF!</definedName>
    <definedName name="Vr_1" localSheetId="0">#REF!</definedName>
    <definedName name="Vr_1" localSheetId="1">#REF!</definedName>
    <definedName name="Vr_1">#REF!</definedName>
    <definedName name="Vrt_1" localSheetId="0">#REF!</definedName>
    <definedName name="Vrt_1" localSheetId="1">#REF!</definedName>
    <definedName name="Vrt_1">#REF!</definedName>
    <definedName name="w_0" localSheetId="0">#REF!</definedName>
    <definedName name="w_0" localSheetId="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 localSheetId="0">#REF!</definedName>
    <definedName name="Xcgg" localSheetId="1">#REF!</definedName>
    <definedName name="Xcgg">#REF!</definedName>
    <definedName name="z_0" localSheetId="0">#REF!</definedName>
    <definedName name="z_0" localSheetId="1">#REF!</definedName>
    <definedName name="z_0">#REF!</definedName>
    <definedName name="z_01" localSheetId="0">#REF!</definedName>
    <definedName name="z_01" localSheetId="1">#REF!</definedName>
    <definedName name="z_01">#REF!</definedName>
    <definedName name="Z_01B9E34F_80F0_46B9_B861_74B2A43D41B8_.wvu.FilterData" localSheetId="0" hidden="1">#REF!</definedName>
    <definedName name="Z_01B9E34F_80F0_46B9_B861_74B2A43D41B8_.wvu.FilterData" localSheetId="1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localSheetId="1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localSheetId="1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localSheetId="1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localSheetId="1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localSheetId="1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localSheetId="1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localSheetId="1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localSheetId="1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localSheetId="1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localSheetId="1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localSheetId="1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localSheetId="1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localSheetId="1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localSheetId="1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localSheetId="1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localSheetId="1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localSheetId="1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localSheetId="1" hidden="1">#REF!</definedName>
    <definedName name="Z_0FEE6DF0_B6B1_409E_9012_941C2AD3D757_.wvu.FilterData" hidden="1">#REF!</definedName>
    <definedName name="Z_1" localSheetId="0">#REF!</definedName>
    <definedName name="Z_1" localSheetId="1">#REF!</definedName>
    <definedName name="Z_1">#REF!</definedName>
    <definedName name="Z_123868D4_54BE_4BF2_BFE5_762F87CCFE6E_.wvu.FilterData" localSheetId="0" hidden="1">#REF!</definedName>
    <definedName name="Z_123868D4_54BE_4BF2_BFE5_762F87CCFE6E_.wvu.FilterData" localSheetId="1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localSheetId="1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localSheetId="1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localSheetId="1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localSheetId="1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localSheetId="1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localSheetId="1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localSheetId="1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localSheetId="1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localSheetId="1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localSheetId="1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localSheetId="1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localSheetId="1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localSheetId="1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localSheetId="1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localSheetId="1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localSheetId="1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localSheetId="1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localSheetId="1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localSheetId="1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localSheetId="1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localSheetId="1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localSheetId="1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localSheetId="1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localSheetId="1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localSheetId="1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localSheetId="1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localSheetId="1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localSheetId="1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localSheetId="1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localSheetId="1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localSheetId="1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localSheetId="1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localSheetId="1" hidden="1">#REF!</definedName>
    <definedName name="Z_2FDE9FB7_A9E4_4C59_BAF3_4B314E523113_.wvu.FilterData" hidden="1">#REF!</definedName>
    <definedName name="Z_3" localSheetId="0">#REF!</definedName>
    <definedName name="Z_3" localSheetId="1">#REF!</definedName>
    <definedName name="Z_3">#REF!</definedName>
    <definedName name="Z_3207F8D0_941B_4818_9EDF_0F0E6A8FB699_.wvu.FilterData" localSheetId="0" hidden="1">#REF!</definedName>
    <definedName name="Z_3207F8D0_941B_4818_9EDF_0F0E6A8FB699_.wvu.FilterData" localSheetId="1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localSheetId="1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localSheetId="1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localSheetId="1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localSheetId="1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localSheetId="1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localSheetId="1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localSheetId="1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localSheetId="1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localSheetId="1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localSheetId="1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localSheetId="1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localSheetId="1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localSheetId="1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localSheetId="1" hidden="1">#REF!</definedName>
    <definedName name="Z_3F84FB7B_8ACA_41F1_9D3E_880588F02BE6_.wvu.FilterData" hidden="1">#REF!</definedName>
    <definedName name="Z_4" localSheetId="0">#REF!</definedName>
    <definedName name="Z_4" localSheetId="1">#REF!</definedName>
    <definedName name="Z_4">#REF!</definedName>
    <definedName name="Z_41411E57_1B24_4F47_9532_3D6B371216B7_.wvu.FilterData" localSheetId="0" hidden="1">#REF!</definedName>
    <definedName name="Z_41411E57_1B24_4F47_9532_3D6B371216B7_.wvu.FilterData" localSheetId="1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localSheetId="1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localSheetId="1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localSheetId="1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localSheetId="1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localSheetId="1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localSheetId="1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localSheetId="1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localSheetId="1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localSheetId="1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localSheetId="1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localSheetId="1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localSheetId="1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localSheetId="1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localSheetId="1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localSheetId="1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localSheetId="1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localSheetId="1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localSheetId="1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localSheetId="1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localSheetId="1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localSheetId="1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localSheetId="1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localSheetId="1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localSheetId="1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localSheetId="1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localSheetId="1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localSheetId="1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localSheetId="1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localSheetId="1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localSheetId="1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localSheetId="1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localSheetId="1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localSheetId="1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localSheetId="1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localSheetId="1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localSheetId="1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localSheetId="1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localSheetId="1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localSheetId="1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localSheetId="1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localSheetId="1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localSheetId="1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localSheetId="1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localSheetId="1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localSheetId="1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localSheetId="1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localSheetId="1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localSheetId="1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localSheetId="1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localSheetId="1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localSheetId="1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localSheetId="1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localSheetId="1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localSheetId="1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localSheetId="1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localSheetId="1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localSheetId="1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localSheetId="1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localSheetId="1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localSheetId="1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localSheetId="1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localSheetId="1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localSheetId="1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localSheetId="1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localSheetId="1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localSheetId="1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localSheetId="1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localSheetId="1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localSheetId="1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localSheetId="1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localSheetId="1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localSheetId="1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localSheetId="1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localSheetId="1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localSheetId="1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localSheetId="1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localSheetId="1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localSheetId="1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localSheetId="1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localSheetId="1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localSheetId="1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localSheetId="1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localSheetId="1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localSheetId="1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localSheetId="1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localSheetId="1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localSheetId="1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localSheetId="1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localSheetId="1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localSheetId="1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localSheetId="1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localSheetId="1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localSheetId="1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localSheetId="1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localSheetId="1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localSheetId="1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localSheetId="1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localSheetId="1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localSheetId="1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localSheetId="1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localSheetId="1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localSheetId="1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localSheetId="1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localSheetId="1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localSheetId="1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localSheetId="1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localSheetId="1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localSheetId="1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localSheetId="1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localSheetId="1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localSheetId="1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localSheetId="1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localSheetId="1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localSheetId="1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localSheetId="1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localSheetId="1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localSheetId="1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localSheetId="1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localSheetId="1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localSheetId="1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localSheetId="1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localSheetId="1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localSheetId="1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localSheetId="1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localSheetId="1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localSheetId="1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localSheetId="1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localSheetId="1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localSheetId="1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localSheetId="1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localSheetId="1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localSheetId="1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localSheetId="1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localSheetId="1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localSheetId="1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localSheetId="1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localSheetId="1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localSheetId="1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localSheetId="1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localSheetId="1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localSheetId="1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localSheetId="1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localSheetId="1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localSheetId="1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localSheetId="1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localSheetId="1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localSheetId="1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localSheetId="1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localSheetId="1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localSheetId="1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localSheetId="1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localSheetId="1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localSheetId="1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localSheetId="1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localSheetId="1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localSheetId="1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localSheetId="1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localSheetId="1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localSheetId="1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localSheetId="1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localSheetId="1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localSheetId="1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localSheetId="1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localSheetId="1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localSheetId="1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localSheetId="1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localSheetId="1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localSheetId="1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localSheetId="1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localSheetId="1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localSheetId="1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localSheetId="1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localSheetId="1" hidden="1">#REF!</definedName>
    <definedName name="Z_FEC78678_1464_4166_9FC6_867AD5962476_.wvu.FilterData" hidden="1">#REF!</definedName>
    <definedName name="Z_HKL" localSheetId="0" hidden="1">#REF!</definedName>
    <definedName name="Z_HKL" localSheetId="1" hidden="1">#REF!</definedName>
    <definedName name="Z_HKL" hidden="1">#REF!</definedName>
    <definedName name="ZAK1" localSheetId="0">#REF!</definedName>
    <definedName name="ZAK1" localSheetId="1">#REF!</definedName>
    <definedName name="ZAK1">#REF!</definedName>
    <definedName name="ZIM_0">'[30]зим '!$F$31</definedName>
    <definedName name="ZIM_03">'[30]зим '!$F$31</definedName>
    <definedName name="ZIM_1" localSheetId="0">#REF!</definedName>
    <definedName name="ZIM_1" localSheetId="1">#REF!</definedName>
    <definedName name="ZIM_1">#REF!</definedName>
    <definedName name="Zm_1" localSheetId="0">[31]Зима!#REF!</definedName>
    <definedName name="Zm_1" localSheetId="1">[31]Зима!#REF!</definedName>
    <definedName name="Zm_1">[31]Зима!#REF!</definedName>
    <definedName name="Zmt_1" localSheetId="0">#REF!</definedName>
    <definedName name="Zmt_1" localSheetId="1">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localSheetId="0" hidden="1">#REF!</definedName>
    <definedName name="_xlnm.Auto_Open_" localSheetId="1" hidden="1">#REF!</definedName>
    <definedName name="_xlnm.Auto_Open_" hidden="1">#REF!</definedName>
    <definedName name="_xlnm.Auto_Open_ФильтрБазыДанных" localSheetId="0" hidden="1">#REF!</definedName>
    <definedName name="_xlnm.Auto_Open_ФильтрБазыДанных" localSheetId="1" hidden="1">#REF!</definedName>
    <definedName name="_xlnm.Auto_Open_ФильтрБазыДанных" hidden="1">#REF!</definedName>
    <definedName name="_xlnm.Auto_OpenАвто_открыть_ФильтрБазыДанных" localSheetId="0" hidden="1">#REF!</definedName>
    <definedName name="_xlnm.Auto_OpenАвто_открыть_ФильтрБазыДанных" localSheetId="1" hidden="1">#REF!</definedName>
    <definedName name="_xlnm.Auto_OpenАвто_открыть_ФильтрБазыДанных" hidden="1">#REF!</definedName>
    <definedName name="_xlnm.Auto_OpenАвто_открытьКП23" localSheetId="0" hidden="1">#REF!</definedName>
    <definedName name="_xlnm.Auto_OpenАвто_открытьКП23" localSheetId="1" hidden="1">#REF!</definedName>
    <definedName name="_xlnm.Auto_OpenАвто_открытьКП23" hidden="1">#REF!</definedName>
    <definedName name="_xlnm.Auto_OpenКП23" localSheetId="0" hidden="1">#REF!</definedName>
    <definedName name="_xlnm.Auto_OpenКП23" localSheetId="1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 localSheetId="0">#REF!</definedName>
    <definedName name="авторск" localSheetId="1">#REF!</definedName>
    <definedName name="авторск">#REF!</definedName>
    <definedName name="Аналоги">'[35]Исходные данные'!$B$37:$B$47</definedName>
    <definedName name="анна_крА" localSheetId="0">#REF!</definedName>
    <definedName name="анна_крА" localSheetId="1">#REF!</definedName>
    <definedName name="анна_крА">#REF!</definedName>
    <definedName name="анна_крБ" localSheetId="0">#REF!</definedName>
    <definedName name="анна_крБ" localSheetId="1">#REF!</definedName>
    <definedName name="анна_крБ">#REF!</definedName>
    <definedName name="анна_крВ" localSheetId="0">#REF!</definedName>
    <definedName name="анна_крВ" localSheetId="1">#REF!</definedName>
    <definedName name="анна_крВ">#REF!</definedName>
    <definedName name="анна_крГ" localSheetId="0">#REF!</definedName>
    <definedName name="анна_крГ" localSheetId="1">#REF!</definedName>
    <definedName name="анна_крГ">#REF!</definedName>
    <definedName name="анна_крД" localSheetId="0">#REF!</definedName>
    <definedName name="анна_крД" localSheetId="1">#REF!</definedName>
    <definedName name="анна_крД">#REF!</definedName>
    <definedName name="анна_крЕ" localSheetId="0">#REF!</definedName>
    <definedName name="анна_крЕ" localSheetId="1">#REF!</definedName>
    <definedName name="анна_крЕ">#REF!</definedName>
    <definedName name="анна_крЖ" localSheetId="0">#REF!</definedName>
    <definedName name="анна_крЖ" localSheetId="1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 localSheetId="0">#REF!</definedName>
    <definedName name="аренд" localSheetId="1">#REF!</definedName>
    <definedName name="аренд">#REF!</definedName>
    <definedName name="Асф.покр.">'[34]Дорожная одежда'!$AJ$30</definedName>
    <definedName name="Б_1" localSheetId="0">#REF!</definedName>
    <definedName name="Б_1" localSheetId="1">#REF!</definedName>
    <definedName name="Б_1">#REF!</definedName>
    <definedName name="базы">'[36]Исходные данные'!$D$37:$D$40</definedName>
    <definedName name="бб" localSheetId="0">#REF!</definedName>
    <definedName name="бб" localSheetId="1">#REF!</definedName>
    <definedName name="бб">#REF!</definedName>
    <definedName name="бобров_крА" localSheetId="0">#REF!</definedName>
    <definedName name="бобров_крА" localSheetId="1">#REF!</definedName>
    <definedName name="бобров_крА">#REF!</definedName>
    <definedName name="бобров_крБ" localSheetId="0">#REF!</definedName>
    <definedName name="бобров_крБ" localSheetId="1">#REF!</definedName>
    <definedName name="бобров_крБ">#REF!</definedName>
    <definedName name="бобров_крВ" localSheetId="0">#REF!</definedName>
    <definedName name="бобров_крВ" localSheetId="1">#REF!</definedName>
    <definedName name="бобров_крВ">#REF!</definedName>
    <definedName name="бобров_крГ" localSheetId="0">#REF!</definedName>
    <definedName name="бобров_крГ" localSheetId="1">#REF!</definedName>
    <definedName name="бобров_крГ">#REF!</definedName>
    <definedName name="бобров_крД" localSheetId="0">#REF!</definedName>
    <definedName name="бобров_крД" localSheetId="1">#REF!</definedName>
    <definedName name="бобров_крД">#REF!</definedName>
    <definedName name="бобров_крЕ" localSheetId="0">#REF!</definedName>
    <definedName name="бобров_крЕ" localSheetId="1">#REF!</definedName>
    <definedName name="бобров_крЕ">#REF!</definedName>
    <definedName name="бобров_крЖ" localSheetId="0">#REF!</definedName>
    <definedName name="бобров_крЖ" localSheetId="1">#REF!</definedName>
    <definedName name="бобров_крЖ">#REF!</definedName>
    <definedName name="богучар_крА" localSheetId="0">#REF!</definedName>
    <definedName name="богучар_крА" localSheetId="1">#REF!</definedName>
    <definedName name="богучар_крА">#REF!</definedName>
    <definedName name="богучар_крБ" localSheetId="0">#REF!</definedName>
    <definedName name="богучар_крБ" localSheetId="1">#REF!</definedName>
    <definedName name="богучар_крБ">#REF!</definedName>
    <definedName name="богучар_крВ" localSheetId="0">#REF!</definedName>
    <definedName name="богучар_крВ" localSheetId="1">#REF!</definedName>
    <definedName name="богучар_крВ">#REF!</definedName>
    <definedName name="богучар_крГ" localSheetId="0">#REF!</definedName>
    <definedName name="богучар_крГ" localSheetId="1">#REF!</definedName>
    <definedName name="богучар_крГ">#REF!</definedName>
    <definedName name="богучар_крД" localSheetId="0">#REF!</definedName>
    <definedName name="богучар_крД" localSheetId="1">#REF!</definedName>
    <definedName name="богучар_крД">#REF!</definedName>
    <definedName name="богучар_крЕ" localSheetId="0">#REF!</definedName>
    <definedName name="богучар_крЕ" localSheetId="1">#REF!</definedName>
    <definedName name="богучар_крЕ">#REF!</definedName>
    <definedName name="богучар_крЖ" localSheetId="0">#REF!</definedName>
    <definedName name="богучар_крЖ" localSheetId="1">#REF!</definedName>
    <definedName name="богучар_крЖ">#REF!</definedName>
    <definedName name="бол" hidden="1">{#N/A,#N/A,TRUE,"Смета на пасс. обор. №1"}</definedName>
    <definedName name="борис_крА" localSheetId="0">#REF!</definedName>
    <definedName name="борис_крА" localSheetId="1">#REF!</definedName>
    <definedName name="борис_крА">#REF!</definedName>
    <definedName name="борис_крБ" localSheetId="0">#REF!</definedName>
    <definedName name="борис_крБ" localSheetId="1">#REF!</definedName>
    <definedName name="борис_крБ">#REF!</definedName>
    <definedName name="борис_крВ" localSheetId="0">#REF!</definedName>
    <definedName name="борис_крВ" localSheetId="1">#REF!</definedName>
    <definedName name="борис_крВ">#REF!</definedName>
    <definedName name="борис_крГ" localSheetId="0">#REF!</definedName>
    <definedName name="борис_крГ" localSheetId="1">#REF!</definedName>
    <definedName name="борис_крГ">#REF!</definedName>
    <definedName name="борис_крД" localSheetId="0">#REF!</definedName>
    <definedName name="борис_крД" localSheetId="1">#REF!</definedName>
    <definedName name="борис_крД">#REF!</definedName>
    <definedName name="борис_крЕ" localSheetId="0">#REF!</definedName>
    <definedName name="борис_крЕ" localSheetId="1">#REF!</definedName>
    <definedName name="борис_крЕ">#REF!</definedName>
    <definedName name="борис_крЖ" localSheetId="0">#REF!</definedName>
    <definedName name="борис_крЖ" localSheetId="1">#REF!</definedName>
    <definedName name="борис_крЖ">#REF!</definedName>
    <definedName name="бутур_крА" localSheetId="0">#REF!</definedName>
    <definedName name="бутур_крА" localSheetId="1">#REF!</definedName>
    <definedName name="бутур_крА">#REF!</definedName>
    <definedName name="бутур_крБ" localSheetId="0">#REF!</definedName>
    <definedName name="бутур_крБ" localSheetId="1">#REF!</definedName>
    <definedName name="бутур_крБ">#REF!</definedName>
    <definedName name="бутур_крВ" localSheetId="0">#REF!</definedName>
    <definedName name="бутур_крВ" localSheetId="1">#REF!</definedName>
    <definedName name="бутур_крВ">#REF!</definedName>
    <definedName name="бутур_крГ" localSheetId="0">#REF!</definedName>
    <definedName name="бутур_крГ" localSheetId="1">#REF!</definedName>
    <definedName name="бутур_крГ">#REF!</definedName>
    <definedName name="бутур_крД" localSheetId="0">#REF!</definedName>
    <definedName name="бутур_крД" localSheetId="1">#REF!</definedName>
    <definedName name="бутур_крД">#REF!</definedName>
    <definedName name="бутур_крЕ" localSheetId="0">#REF!</definedName>
    <definedName name="бутур_крЕ" localSheetId="1">#REF!</definedName>
    <definedName name="бутур_крЕ">#REF!</definedName>
    <definedName name="бутур_крЖ" localSheetId="0">#REF!</definedName>
    <definedName name="бутур_крЖ" localSheetId="1">#REF!</definedName>
    <definedName name="бутур_крЖ">#REF!</definedName>
    <definedName name="быч">'[37]свод 2'!$A$7</definedName>
    <definedName name="В_1" localSheetId="0">#REF!</definedName>
    <definedName name="В_1" localSheetId="1">#REF!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 localSheetId="0">#REF!</definedName>
    <definedName name="вахт" localSheetId="1">#REF!</definedName>
    <definedName name="вахт">#REF!</definedName>
    <definedName name="Вахты" hidden="1">{#N/A,#N/A,FALSE,"Акт-Смета"}</definedName>
    <definedName name="ВВ_1" localSheetId="0">#REF!</definedName>
    <definedName name="ВВ_1" localSheetId="1">#REF!</definedName>
    <definedName name="ВВ_1">#REF!</definedName>
    <definedName name="ввод" localSheetId="0">#REF!</definedName>
    <definedName name="ввод" localSheetId="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 localSheetId="0">#REF!</definedName>
    <definedName name="Вмамон_крА" localSheetId="1">#REF!</definedName>
    <definedName name="Вмамон_крА">#REF!</definedName>
    <definedName name="Вмамон_крБ" localSheetId="0">#REF!</definedName>
    <definedName name="Вмамон_крБ" localSheetId="1">#REF!</definedName>
    <definedName name="Вмамон_крБ">#REF!</definedName>
    <definedName name="Вмамон_крВ" localSheetId="0">#REF!</definedName>
    <definedName name="Вмамон_крВ" localSheetId="1">#REF!</definedName>
    <definedName name="Вмамон_крВ">#REF!</definedName>
    <definedName name="Вмамон_крГ" localSheetId="0">#REF!</definedName>
    <definedName name="Вмамон_крГ" localSheetId="1">#REF!</definedName>
    <definedName name="Вмамон_крГ">#REF!</definedName>
    <definedName name="Вмамон_крД" localSheetId="0">#REF!</definedName>
    <definedName name="Вмамон_крД" localSheetId="1">#REF!</definedName>
    <definedName name="Вмамон_крД">#REF!</definedName>
    <definedName name="Вмамон_крЕ" localSheetId="0">#REF!</definedName>
    <definedName name="Вмамон_крЕ" localSheetId="1">#REF!</definedName>
    <definedName name="Вмамон_крЕ">#REF!</definedName>
    <definedName name="Вмамон_крЖ" localSheetId="0">#REF!</definedName>
    <definedName name="Вмамон_крЖ" localSheetId="1">#REF!</definedName>
    <definedName name="Вмамон_крЖ">#REF!</definedName>
    <definedName name="во" localSheetId="0">'[39]C.с '!#REF!</definedName>
    <definedName name="во" localSheetId="1">'[39]C.с '!#REF!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 localSheetId="0">#REF!</definedName>
    <definedName name="вороб_крА" localSheetId="1">#REF!</definedName>
    <definedName name="вороб_крА">#REF!</definedName>
    <definedName name="вороб_крБ" localSheetId="0">#REF!</definedName>
    <definedName name="вороб_крБ" localSheetId="1">#REF!</definedName>
    <definedName name="вороб_крБ">#REF!</definedName>
    <definedName name="вороб_крВ" localSheetId="0">#REF!</definedName>
    <definedName name="вороб_крВ" localSheetId="1">#REF!</definedName>
    <definedName name="вороб_крВ">#REF!</definedName>
    <definedName name="вороб_крГ" localSheetId="0">#REF!</definedName>
    <definedName name="вороб_крГ" localSheetId="1">#REF!</definedName>
    <definedName name="вороб_крГ">#REF!</definedName>
    <definedName name="вороб_крД" localSheetId="0">#REF!</definedName>
    <definedName name="вороб_крД" localSheetId="1">#REF!</definedName>
    <definedName name="вороб_крД">#REF!</definedName>
    <definedName name="вороб_крЕ" localSheetId="0">#REF!</definedName>
    <definedName name="вороб_крЕ" localSheetId="1">#REF!</definedName>
    <definedName name="вороб_крЕ">#REF!</definedName>
    <definedName name="вороб_крЖ" localSheetId="0">#REF!</definedName>
    <definedName name="вороб_крЖ" localSheetId="1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 localSheetId="0">#REF!</definedName>
    <definedName name="врем" localSheetId="1">#REF!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 localSheetId="0">#REF!</definedName>
    <definedName name="вс" localSheetId="1">#REF!</definedName>
    <definedName name="вс">#REF!</definedName>
    <definedName name="Вхава_крА" localSheetId="0">#REF!</definedName>
    <definedName name="Вхава_крА" localSheetId="1">#REF!</definedName>
    <definedName name="Вхава_крА">#REF!</definedName>
    <definedName name="Вхава_крБ" localSheetId="0">#REF!</definedName>
    <definedName name="Вхава_крБ" localSheetId="1">#REF!</definedName>
    <definedName name="Вхава_крБ">#REF!</definedName>
    <definedName name="Вхава_крВ" localSheetId="0">#REF!</definedName>
    <definedName name="Вхава_крВ" localSheetId="1">#REF!</definedName>
    <definedName name="Вхава_крВ">#REF!</definedName>
    <definedName name="Вхава_крГ" localSheetId="0">#REF!</definedName>
    <definedName name="Вхава_крГ" localSheetId="1">#REF!</definedName>
    <definedName name="Вхава_крГ">#REF!</definedName>
    <definedName name="Вхава_крД" localSheetId="0">#REF!</definedName>
    <definedName name="Вхава_крД" localSheetId="1">#REF!</definedName>
    <definedName name="Вхава_крД">#REF!</definedName>
    <definedName name="Вхава_крЕ" localSheetId="0">#REF!</definedName>
    <definedName name="Вхава_крЕ" localSheetId="1">#REF!</definedName>
    <definedName name="Вхава_крЕ">#REF!</definedName>
    <definedName name="Вхава_крЖ" localSheetId="0">#REF!</definedName>
    <definedName name="Вхава_крЖ" localSheetId="1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 localSheetId="0">#REF!</definedName>
    <definedName name="гриб_крА" localSheetId="1">#REF!</definedName>
    <definedName name="гриб_крА">#REF!</definedName>
    <definedName name="гриб_крБ" localSheetId="0">#REF!</definedName>
    <definedName name="гриб_крБ" localSheetId="1">#REF!</definedName>
    <definedName name="гриб_крБ">#REF!</definedName>
    <definedName name="гриб_крВ" localSheetId="0">#REF!</definedName>
    <definedName name="гриб_крВ" localSheetId="1">#REF!</definedName>
    <definedName name="гриб_крВ">#REF!</definedName>
    <definedName name="гриб_крГ" localSheetId="0">#REF!</definedName>
    <definedName name="гриб_крГ" localSheetId="1">#REF!</definedName>
    <definedName name="гриб_крГ">#REF!</definedName>
    <definedName name="гриб_крД" localSheetId="0">#REF!</definedName>
    <definedName name="гриб_крД" localSheetId="1">#REF!</definedName>
    <definedName name="гриб_крД">#REF!</definedName>
    <definedName name="гриб_крЕ" localSheetId="0">#REF!</definedName>
    <definedName name="гриб_крЕ" localSheetId="1">#REF!</definedName>
    <definedName name="гриб_крЕ">#REF!</definedName>
    <definedName name="гриб_крЖ" localSheetId="0">#REF!</definedName>
    <definedName name="гриб_крЖ" localSheetId="1">#REF!</definedName>
    <definedName name="гриб_крЖ">#REF!</definedName>
    <definedName name="гф" hidden="1">{#N/A,#N/A,FALSE,"Акт-Смета"}</definedName>
    <definedName name="Д_1" localSheetId="0">#REF!</definedName>
    <definedName name="Д_1" localSheetId="1">#REF!</definedName>
    <definedName name="Д_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 localSheetId="1">#REF!</definedName>
    <definedName name="Дата_создания_стройки">#REF!</definedName>
    <definedName name="дд" localSheetId="0">#REF!</definedName>
    <definedName name="дд" localSheetId="1">#REF!</definedName>
    <definedName name="дд">#REF!</definedName>
    <definedName name="ддд" localSheetId="0">#REF!</definedName>
    <definedName name="ддд" localSheetId="1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 localSheetId="0">#REF!</definedName>
    <definedName name="дирекц" localSheetId="1">#REF!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 localSheetId="0">[44]топография!#REF!</definedName>
    <definedName name="ДСК" localSheetId="1">[44]топография!#REF!</definedName>
    <definedName name="ДСК">[44]топография!#REF!</definedName>
    <definedName name="дтс">'[45]СметаСводная Рыб'!$C$13</definedName>
    <definedName name="Е_1" localSheetId="0">#REF!</definedName>
    <definedName name="Е_1" localSheetId="1">#REF!</definedName>
    <definedName name="Е_1">#REF!</definedName>
    <definedName name="Е_2" localSheetId="0">#REF!</definedName>
    <definedName name="Е_2" localSheetId="1">#REF!</definedName>
    <definedName name="Е_2">#REF!</definedName>
    <definedName name="Е_3">[12]вр!$G$33</definedName>
    <definedName name="Единицы">'[35]Исходные данные'!$B$49:$B$61</definedName>
    <definedName name="жжж" localSheetId="0">#REF!</definedName>
    <definedName name="жжж" localSheetId="1">#REF!</definedName>
    <definedName name="жжж">#REF!</definedName>
    <definedName name="жю" hidden="1">{#N/A,#N/A,TRUE,"Смета на пасс. обор. №1"}</definedName>
    <definedName name="з">[40]зим!$F$51</definedName>
    <definedName name="з_1" localSheetId="0">#REF!</definedName>
    <definedName name="з_1" localSheetId="1">#REF!</definedName>
    <definedName name="з_1">#REF!</definedName>
    <definedName name="за">'[46]12'!$G$1</definedName>
    <definedName name="_xlnm.Print_Titles" localSheetId="0">'ВОР 90-140км'!$8:$8</definedName>
    <definedName name="_xlnm.Print_Titles" localSheetId="1">'Лист1 '!$8:$8</definedName>
    <definedName name="Заказчик" localSheetId="0">#REF!</definedName>
    <definedName name="Заказчик" localSheetId="1">#REF!</definedName>
    <definedName name="Заказчик">#REF!</definedName>
    <definedName name="Земработы">'[34]Земляное полотно'!$AJ$49</definedName>
    <definedName name="зим" localSheetId="0">#REF!</definedName>
    <definedName name="зим" localSheetId="1">#REF!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 localSheetId="0">#REF!</definedName>
    <definedName name="и" localSheetId="1">#REF!</definedName>
    <definedName name="и">#REF!</definedName>
    <definedName name="изыск" localSheetId="0">#REF!</definedName>
    <definedName name="изыск" localSheetId="1">#REF!</definedName>
    <definedName name="изыск">#REF!</definedName>
    <definedName name="иии" localSheetId="0">#REF!</definedName>
    <definedName name="иии" localSheetId="1">#REF!</definedName>
    <definedName name="иии">#REF!</definedName>
    <definedName name="ййй" localSheetId="0">#REF!</definedName>
    <definedName name="ййй" localSheetId="1">#REF!</definedName>
    <definedName name="ййй">#REF!</definedName>
    <definedName name="Инвестор" localSheetId="0">#REF!</definedName>
    <definedName name="Инвестор" localSheetId="1">#REF!</definedName>
    <definedName name="Инвестор">#REF!</definedName>
    <definedName name="Индекс" localSheetId="0">#REF!</definedName>
    <definedName name="Индекс" localSheetId="1">#REF!</definedName>
    <definedName name="Индекс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0">#REF!</definedName>
    <definedName name="Индекс_ЛН_объекта" localSheetId="1">#REF!</definedName>
    <definedName name="Индекс_ЛН_объекта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0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 localSheetId="1">#REF!</definedName>
    <definedName name="Индекс_ЛН_стройки">#REF!</definedName>
    <definedName name="инж" localSheetId="0">#REF!</definedName>
    <definedName name="инж" localSheetId="1">#REF!</definedName>
    <definedName name="инж">#REF!</definedName>
    <definedName name="ис">[43]C.с!$D$92</definedName>
    <definedName name="ит" localSheetId="0">#REF!</definedName>
    <definedName name="ит" localSheetId="1">#REF!</definedName>
    <definedName name="ит">#REF!</definedName>
    <definedName name="итого" localSheetId="0">#REF!</definedName>
    <definedName name="итого" localSheetId="1">#REF!</definedName>
    <definedName name="итого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0">#REF!</definedName>
    <definedName name="Итого_ОЗП" localSheetId="1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0">#REF!</definedName>
    <definedName name="Итого_ПЗ" localSheetId="1">#REF!</definedName>
    <definedName name="Итого_ПЗ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ттт" localSheetId="0">#REF!</definedName>
    <definedName name="итттт" localSheetId="1">#REF!</definedName>
    <definedName name="итттт">#REF!</definedName>
    <definedName name="к" localSheetId="0">[12]C.с!#REF!</definedName>
    <definedName name="к" localSheetId="1">[12]C.с!#REF!</definedName>
    <definedName name="к">[12]C.с!#REF!</definedName>
    <definedName name="К_1" localSheetId="0">#REF!</definedName>
    <definedName name="К_1" localSheetId="1">#REF!</definedName>
    <definedName name="К_1">#REF!</definedName>
    <definedName name="К_10" localSheetId="0">#REF!</definedName>
    <definedName name="К_10" localSheetId="1">#REF!</definedName>
    <definedName name="К_10">#REF!</definedName>
    <definedName name="К_13" localSheetId="0">#REF!</definedName>
    <definedName name="К_13" localSheetId="1">#REF!</definedName>
    <definedName name="К_13">#REF!</definedName>
    <definedName name="К_15" localSheetId="0">#REF!</definedName>
    <definedName name="К_15" localSheetId="1">#REF!</definedName>
    <definedName name="К_15">#REF!</definedName>
    <definedName name="К_16" localSheetId="0">#REF!</definedName>
    <definedName name="К_16" localSheetId="1">#REF!</definedName>
    <definedName name="К_16">#REF!</definedName>
    <definedName name="К_17">[47]Тр.!$H$35</definedName>
    <definedName name="К_19" localSheetId="0">#REF!</definedName>
    <definedName name="К_19" localSheetId="1">#REF!</definedName>
    <definedName name="К_19">#REF!</definedName>
    <definedName name="К_2">[48]Тр.!$H$18</definedName>
    <definedName name="к_200" localSheetId="0">'[49]Тр. (2)'!#REF!</definedName>
    <definedName name="к_200" localSheetId="1">'[49]Тр. (2)'!#REF!</definedName>
    <definedName name="к_200">'[49]Тр. (2)'!#REF!</definedName>
    <definedName name="К_21" localSheetId="0">#REF!</definedName>
    <definedName name="К_21" localSheetId="1">#REF!</definedName>
    <definedName name="К_21">#REF!</definedName>
    <definedName name="К_22" localSheetId="0">#REF!</definedName>
    <definedName name="К_22" localSheetId="1">#REF!</definedName>
    <definedName name="К_22">#REF!</definedName>
    <definedName name="К_221" localSheetId="0">#REF!</definedName>
    <definedName name="К_221" localSheetId="1">#REF!</definedName>
    <definedName name="К_221">#REF!</definedName>
    <definedName name="К_23">[5]Тр.!$H$39</definedName>
    <definedName name="К_24" localSheetId="0">#REF!</definedName>
    <definedName name="К_24" localSheetId="1">#REF!</definedName>
    <definedName name="К_24">#REF!</definedName>
    <definedName name="К_25" localSheetId="0">#REF!</definedName>
    <definedName name="К_25" localSheetId="1">#REF!</definedName>
    <definedName name="К_25">#REF!</definedName>
    <definedName name="К_26">[5]Тр.!$H$42</definedName>
    <definedName name="К_27" localSheetId="0">#REF!</definedName>
    <definedName name="К_27" localSheetId="1">#REF!</definedName>
    <definedName name="К_27">#REF!</definedName>
    <definedName name="К_28" localSheetId="0">#REF!</definedName>
    <definedName name="К_28" localSheetId="1">#REF!</definedName>
    <definedName name="К_28">#REF!</definedName>
    <definedName name="К_29">[5]Тр.!$H$47</definedName>
    <definedName name="К_3">[48]Тр.!$H$21</definedName>
    <definedName name="К_31" localSheetId="0">#REF!</definedName>
    <definedName name="К_31" localSheetId="1">#REF!</definedName>
    <definedName name="К_31">#REF!</definedName>
    <definedName name="К_32">[5]Тр.!$H$50</definedName>
    <definedName name="К_34" localSheetId="0">#REF!</definedName>
    <definedName name="К_34" localSheetId="1">#REF!</definedName>
    <definedName name="К_34">#REF!</definedName>
    <definedName name="К_344" localSheetId="0">#REF!</definedName>
    <definedName name="К_344" localSheetId="1">#REF!</definedName>
    <definedName name="К_344">#REF!</definedName>
    <definedName name="К_35">[5]Тр.!$H$53</definedName>
    <definedName name="К_37" localSheetId="0">#REF!</definedName>
    <definedName name="К_37" localSheetId="1">#REF!</definedName>
    <definedName name="К_37">#REF!</definedName>
    <definedName name="К_38">[5]Тр.!$H$56</definedName>
    <definedName name="К_39" localSheetId="0">#REF!</definedName>
    <definedName name="К_39" localSheetId="1">#REF!</definedName>
    <definedName name="К_39">#REF!</definedName>
    <definedName name="К_4" localSheetId="0">#REF!</definedName>
    <definedName name="К_4" localSheetId="1">#REF!</definedName>
    <definedName name="К_4">#REF!</definedName>
    <definedName name="К_40" localSheetId="0">#REF!</definedName>
    <definedName name="К_40" localSheetId="1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 localSheetId="0">#REF!</definedName>
    <definedName name="К_7" localSheetId="1">#REF!</definedName>
    <definedName name="К_7">#REF!</definedName>
    <definedName name="К_78">[50]Тр.!$H$27</definedName>
    <definedName name="К_8" localSheetId="0">#REF!</definedName>
    <definedName name="К_8" localSheetId="1">#REF!</definedName>
    <definedName name="К_8">#REF!</definedName>
    <definedName name="К_88" localSheetId="0">#REF!</definedName>
    <definedName name="К_88" localSheetId="1">#REF!</definedName>
    <definedName name="К_88">#REF!</definedName>
    <definedName name="К_89" localSheetId="0">[51]Тр.!#REF!</definedName>
    <definedName name="К_89" localSheetId="1">[51]Тр.!#REF!</definedName>
    <definedName name="К_89">[51]Тр.!#REF!</definedName>
    <definedName name="К_9">[48]Тр.!$H$39</definedName>
    <definedName name="К_91">[52]Тр.!$H$31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0">#REF!</definedName>
    <definedName name="к_ПЗ" localSheetId="1">#REF!</definedName>
    <definedName name="к_ПЗ">#REF!</definedName>
    <definedName name="к_ЭМ" localSheetId="0">#REF!</definedName>
    <definedName name="к_ЭМ" localSheetId="1">#REF!</definedName>
    <definedName name="к_ЭМ">#REF!</definedName>
    <definedName name="калач_крА" localSheetId="0">#REF!</definedName>
    <definedName name="калач_крА" localSheetId="1">#REF!</definedName>
    <definedName name="калач_крА">#REF!</definedName>
    <definedName name="калач_крБ" localSheetId="0">#REF!</definedName>
    <definedName name="калач_крБ" localSheetId="1">#REF!</definedName>
    <definedName name="калач_крБ">#REF!</definedName>
    <definedName name="калач_крВ" localSheetId="0">#REF!</definedName>
    <definedName name="калач_крВ" localSheetId="1">#REF!</definedName>
    <definedName name="калач_крВ">#REF!</definedName>
    <definedName name="калач_крГ" localSheetId="0">#REF!</definedName>
    <definedName name="калач_крГ" localSheetId="1">#REF!</definedName>
    <definedName name="калач_крГ">#REF!</definedName>
    <definedName name="калач_крД" localSheetId="0">#REF!</definedName>
    <definedName name="калач_крД" localSheetId="1">#REF!</definedName>
    <definedName name="калач_крД">#REF!</definedName>
    <definedName name="калач_крЕ" localSheetId="0">#REF!</definedName>
    <definedName name="калач_крЕ" localSheetId="1">#REF!</definedName>
    <definedName name="калач_крЕ">#REF!</definedName>
    <definedName name="калач_крЖ" localSheetId="0">#REF!</definedName>
    <definedName name="калач_крЖ" localSheetId="1">#REF!</definedName>
    <definedName name="калач_крЖ">#REF!</definedName>
    <definedName name="камен_крА" localSheetId="0">#REF!</definedName>
    <definedName name="камен_крА" localSheetId="1">#REF!</definedName>
    <definedName name="камен_крА">#REF!</definedName>
    <definedName name="камен_крБ" localSheetId="0">#REF!</definedName>
    <definedName name="камен_крБ" localSheetId="1">#REF!</definedName>
    <definedName name="камен_крБ">#REF!</definedName>
    <definedName name="камен_крВ" localSheetId="0">#REF!</definedName>
    <definedName name="камен_крВ" localSheetId="1">#REF!</definedName>
    <definedName name="камен_крВ">#REF!</definedName>
    <definedName name="камен_крГ" localSheetId="0">#REF!</definedName>
    <definedName name="камен_крГ" localSheetId="1">#REF!</definedName>
    <definedName name="камен_крГ">#REF!</definedName>
    <definedName name="камен_крД" localSheetId="0">#REF!</definedName>
    <definedName name="камен_крД" localSheetId="1">#REF!</definedName>
    <definedName name="камен_крД">#REF!</definedName>
    <definedName name="камен_крЕ" localSheetId="0">#REF!</definedName>
    <definedName name="камен_крЕ" localSheetId="1">#REF!</definedName>
    <definedName name="камен_крЕ">#REF!</definedName>
    <definedName name="камен_крЖ" localSheetId="0">#REF!</definedName>
    <definedName name="камен_крЖ" localSheetId="1">#REF!</definedName>
    <definedName name="камен_крЖ">#REF!</definedName>
    <definedName name="кантем_крА" localSheetId="0">#REF!</definedName>
    <definedName name="кантем_крА" localSheetId="1">#REF!</definedName>
    <definedName name="кантем_крА">#REF!</definedName>
    <definedName name="кантем_крБ" localSheetId="0">#REF!</definedName>
    <definedName name="кантем_крБ" localSheetId="1">#REF!</definedName>
    <definedName name="кантем_крБ">#REF!</definedName>
    <definedName name="кантем_крВ" localSheetId="0">#REF!</definedName>
    <definedName name="кантем_крВ" localSheetId="1">#REF!</definedName>
    <definedName name="кантем_крВ">#REF!</definedName>
    <definedName name="кантем_крГ" localSheetId="0">#REF!</definedName>
    <definedName name="кантем_крГ" localSheetId="1">#REF!</definedName>
    <definedName name="кантем_крГ">#REF!</definedName>
    <definedName name="кантем_крД" localSheetId="0">#REF!</definedName>
    <definedName name="кантем_крД" localSheetId="1">#REF!</definedName>
    <definedName name="кантем_крД">#REF!</definedName>
    <definedName name="кантем_крЕ" localSheetId="0">#REF!</definedName>
    <definedName name="кантем_крЕ" localSheetId="1">#REF!</definedName>
    <definedName name="кантем_крЕ">#REF!</definedName>
    <definedName name="кантем_крЖ" localSheetId="0">#REF!</definedName>
    <definedName name="кантем_крЖ" localSheetId="1">#REF!</definedName>
    <definedName name="кантем_крЖ">#REF!</definedName>
    <definedName name="КАТ1" localSheetId="0">'[53]Смета-Т'!#REF!</definedName>
    <definedName name="КАТ1" localSheetId="1">'[53]Смета-Т'!#REF!</definedName>
    <definedName name="КАТ1">'[53]Смета-Т'!#REF!</definedName>
    <definedName name="категория">'[36]09-1-02'!$S$17:$S$21</definedName>
    <definedName name="кашира_крА" localSheetId="0">#REF!</definedName>
    <definedName name="кашира_крА" localSheetId="1">#REF!</definedName>
    <definedName name="кашира_крА">#REF!</definedName>
    <definedName name="кашира_крБ" localSheetId="0">#REF!</definedName>
    <definedName name="кашира_крБ" localSheetId="1">#REF!</definedName>
    <definedName name="кашира_крБ">#REF!</definedName>
    <definedName name="кашира_крВ" localSheetId="0">#REF!</definedName>
    <definedName name="кашира_крВ" localSheetId="1">#REF!</definedName>
    <definedName name="кашира_крВ">#REF!</definedName>
    <definedName name="кашира_крГ" localSheetId="0">#REF!</definedName>
    <definedName name="кашира_крГ" localSheetId="1">#REF!</definedName>
    <definedName name="кашира_крГ">#REF!</definedName>
    <definedName name="кашира_крД" localSheetId="0">#REF!</definedName>
    <definedName name="кашира_крД" localSheetId="1">#REF!</definedName>
    <definedName name="кашира_крД">#REF!</definedName>
    <definedName name="кашира_крЕ" localSheetId="0">#REF!</definedName>
    <definedName name="кашира_крЕ" localSheetId="1">#REF!</definedName>
    <definedName name="кашира_крЕ">#REF!</definedName>
    <definedName name="кашира_крЖ" localSheetId="0">#REF!</definedName>
    <definedName name="кашира_крЖ" localSheetId="1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 localSheetId="0">#REF!</definedName>
    <definedName name="Коэф._перевода_в_цены_1991_г." localSheetId="1">#REF!</definedName>
    <definedName name="Коэф._перевода_в_цены_1991_г.">#REF!</definedName>
    <definedName name="Коэф.1_на_ремонт" localSheetId="0">#REF!</definedName>
    <definedName name="Коэф.1_на_ремонт" localSheetId="1">#REF!</definedName>
    <definedName name="Коэф.1_на_ремонт">#REF!</definedName>
    <definedName name="Коэф.2_на_ремонт" localSheetId="0">#REF!</definedName>
    <definedName name="Коэф.2_на_ремонт" localSheetId="1">#REF!</definedName>
    <definedName name="Коэф.2_на_ремонт">#REF!</definedName>
    <definedName name="коэфлим">'[55]Структура 2019'!$H$5</definedName>
    <definedName name="КП23" localSheetId="0" hidden="1">#REF!</definedName>
    <definedName name="КП23" localSheetId="1" hidden="1">#REF!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 localSheetId="0">#REF!</definedName>
    <definedName name="ленин" localSheetId="1">#REF!</definedName>
    <definedName name="ленин">#REF!</definedName>
    <definedName name="лес">'[36]01-1'!$U$22:$U$24</definedName>
    <definedName name="Лиски">'[58]зим '!$F$31</definedName>
    <definedName name="лиски_крА" localSheetId="0">#REF!</definedName>
    <definedName name="лиски_крА" localSheetId="1">#REF!</definedName>
    <definedName name="лиски_крА">#REF!</definedName>
    <definedName name="лиски_крБ" localSheetId="0">#REF!</definedName>
    <definedName name="лиски_крБ" localSheetId="1">#REF!</definedName>
    <definedName name="лиски_крБ">#REF!</definedName>
    <definedName name="лиски_крВ" localSheetId="0">#REF!</definedName>
    <definedName name="лиски_крВ" localSheetId="1">#REF!</definedName>
    <definedName name="лиски_крВ">#REF!</definedName>
    <definedName name="лиски_крГ" localSheetId="0">#REF!</definedName>
    <definedName name="лиски_крГ" localSheetId="1">#REF!</definedName>
    <definedName name="лиски_крГ">#REF!</definedName>
    <definedName name="лиски_крД" localSheetId="0">#REF!</definedName>
    <definedName name="лиски_крД" localSheetId="1">#REF!</definedName>
    <definedName name="лиски_крД">#REF!</definedName>
    <definedName name="лиски_крЕ" localSheetId="0">#REF!</definedName>
    <definedName name="лиски_крЕ" localSheetId="1">#REF!</definedName>
    <definedName name="лиски_крЕ">#REF!</definedName>
    <definedName name="лиски_крЖ" localSheetId="0">#REF!</definedName>
    <definedName name="лиски_крЖ" localSheetId="1">#REF!</definedName>
    <definedName name="лиски_крЖ">#REF!</definedName>
    <definedName name="лл1111111111111111111555555555555" localSheetId="0">#REF!</definedName>
    <definedName name="лл1111111111111111111555555555555" localSheetId="1">#REF!</definedName>
    <definedName name="лл1111111111111111111555555555555">#REF!</definedName>
    <definedName name="ллл" localSheetId="0">#REF!</definedName>
    <definedName name="ллл" localSheetId="1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 localSheetId="0">#REF!</definedName>
    <definedName name="М_1" localSheetId="1">#REF!</definedName>
    <definedName name="М_1">#REF!</definedName>
    <definedName name="М_10" localSheetId="0">#REF!</definedName>
    <definedName name="М_10" localSheetId="1">#REF!</definedName>
    <definedName name="М_10">#REF!</definedName>
    <definedName name="М_100" localSheetId="0">#REF!</definedName>
    <definedName name="М_100" localSheetId="1">#REF!</definedName>
    <definedName name="М_100">#REF!</definedName>
    <definedName name="М_101" localSheetId="0">#REF!</definedName>
    <definedName name="М_101" localSheetId="1">#REF!</definedName>
    <definedName name="М_101">#REF!</definedName>
    <definedName name="М_102" localSheetId="0">'[1]К.С.М. (ПУТ)'!#REF!</definedName>
    <definedName name="М_102" localSheetId="1">'[1]К.С.М. (ПУТ)'!#REF!</definedName>
    <definedName name="М_102">'[1]К.С.М. (ПУТ)'!#REF!</definedName>
    <definedName name="М_103" localSheetId="0">#REF!</definedName>
    <definedName name="М_103" localSheetId="1">#REF!</definedName>
    <definedName name="М_103">#REF!</definedName>
    <definedName name="М_1033" localSheetId="0">#REF!</definedName>
    <definedName name="М_1033" localSheetId="1">#REF!</definedName>
    <definedName name="М_1033">#REF!</definedName>
    <definedName name="М_105" localSheetId="0">#REF!</definedName>
    <definedName name="М_105" localSheetId="1">#REF!</definedName>
    <definedName name="М_105">#REF!</definedName>
    <definedName name="М_106" localSheetId="0">#REF!</definedName>
    <definedName name="М_106" localSheetId="1">#REF!</definedName>
    <definedName name="М_106">#REF!</definedName>
    <definedName name="М_108" localSheetId="0">'[1]К.С.М. (ПУТ)'!#REF!</definedName>
    <definedName name="М_108" localSheetId="1">'[1]К.С.М. (ПУТ)'!#REF!</definedName>
    <definedName name="М_108">'[1]К.С.М. (ПУТ)'!#REF!</definedName>
    <definedName name="М_10а" localSheetId="0">[51]К.С.М.!#REF!</definedName>
    <definedName name="М_10а" localSheetId="1">[51]К.С.М.!#REF!</definedName>
    <definedName name="М_10а">[51]К.С.М.!#REF!</definedName>
    <definedName name="М_11" localSheetId="0">#REF!</definedName>
    <definedName name="М_11" localSheetId="1">#REF!</definedName>
    <definedName name="М_11">#REF!</definedName>
    <definedName name="М_110" localSheetId="0">#REF!</definedName>
    <definedName name="М_110" localSheetId="1">#REF!</definedName>
    <definedName name="М_110">#REF!</definedName>
    <definedName name="М_112" localSheetId="0">'[1]К.С.М. (ПУТ)'!#REF!</definedName>
    <definedName name="М_112" localSheetId="1">'[1]К.С.М. (ПУТ)'!#REF!</definedName>
    <definedName name="М_112">'[1]К.С.М. (ПУТ)'!#REF!</definedName>
    <definedName name="М_114" localSheetId="0">#REF!</definedName>
    <definedName name="М_114" localSheetId="1">#REF!</definedName>
    <definedName name="М_114">#REF!</definedName>
    <definedName name="М_116" localSheetId="0">'[1]К.С.М. (ПУТ)'!#REF!</definedName>
    <definedName name="М_116" localSheetId="1">'[1]К.С.М. (ПУТ)'!#REF!</definedName>
    <definedName name="М_116">'[1]К.С.М. (ПУТ)'!#REF!</definedName>
    <definedName name="М_119" localSheetId="0">#REF!</definedName>
    <definedName name="М_119" localSheetId="1">#REF!</definedName>
    <definedName name="М_119">#REF!</definedName>
    <definedName name="М_120" localSheetId="0">#REF!</definedName>
    <definedName name="М_120" localSheetId="1">#REF!</definedName>
    <definedName name="М_120">#REF!</definedName>
    <definedName name="М_121" localSheetId="0">#REF!</definedName>
    <definedName name="М_121" localSheetId="1">#REF!</definedName>
    <definedName name="М_121">#REF!</definedName>
    <definedName name="М_122" localSheetId="0">#REF!</definedName>
    <definedName name="М_122" localSheetId="1">#REF!</definedName>
    <definedName name="М_122">#REF!</definedName>
    <definedName name="М_123" localSheetId="0">#REF!</definedName>
    <definedName name="М_123" localSheetId="1">#REF!</definedName>
    <definedName name="М_123">#REF!</definedName>
    <definedName name="М_124" localSheetId="0">#REF!</definedName>
    <definedName name="М_124" localSheetId="1">#REF!</definedName>
    <definedName name="М_124">#REF!</definedName>
    <definedName name="М_126" localSheetId="0">#REF!</definedName>
    <definedName name="М_126" localSheetId="1">#REF!</definedName>
    <definedName name="М_126">#REF!</definedName>
    <definedName name="М_127" localSheetId="0">#REF!</definedName>
    <definedName name="М_127" localSheetId="1">#REF!</definedName>
    <definedName name="М_127">#REF!</definedName>
    <definedName name="М_13" localSheetId="0">#REF!</definedName>
    <definedName name="М_13" localSheetId="1">#REF!</definedName>
    <definedName name="М_13">#REF!</definedName>
    <definedName name="М_131" localSheetId="0">#REF!</definedName>
    <definedName name="М_131" localSheetId="1">#REF!</definedName>
    <definedName name="М_131">#REF!</definedName>
    <definedName name="М_136" localSheetId="0">'[1]К.С.М. (ПУТ)'!#REF!</definedName>
    <definedName name="М_136" localSheetId="1">'[1]К.С.М. (ПУТ)'!#REF!</definedName>
    <definedName name="М_136">'[1]К.С.М. (ПУТ)'!#REF!</definedName>
    <definedName name="М_14" localSheetId="0">#REF!</definedName>
    <definedName name="М_14" localSheetId="1">#REF!</definedName>
    <definedName name="М_14">#REF!</definedName>
    <definedName name="М_140" localSheetId="0">#REF!</definedName>
    <definedName name="М_140" localSheetId="1">#REF!</definedName>
    <definedName name="М_140">#REF!</definedName>
    <definedName name="М_144" localSheetId="0">#REF!</definedName>
    <definedName name="М_144" localSheetId="1">#REF!</definedName>
    <definedName name="М_144">#REF!</definedName>
    <definedName name="М_149" localSheetId="0">#REF!</definedName>
    <definedName name="М_149" localSheetId="1">#REF!</definedName>
    <definedName name="М_149">#REF!</definedName>
    <definedName name="М_15" localSheetId="0">#REF!</definedName>
    <definedName name="М_15" localSheetId="1">#REF!</definedName>
    <definedName name="М_15">#REF!</definedName>
    <definedName name="М_153" localSheetId="0">#REF!</definedName>
    <definedName name="М_153" localSheetId="1">#REF!</definedName>
    <definedName name="М_153">#REF!</definedName>
    <definedName name="М_154" localSheetId="0">'[1]К.С.М. (ПУТ)'!#REF!</definedName>
    <definedName name="М_154" localSheetId="1">'[1]К.С.М. (ПУТ)'!#REF!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 localSheetId="0">'[1]К.С.М. (ПУТ)'!#REF!</definedName>
    <definedName name="М_158" localSheetId="1">'[1]К.С.М. (ПУТ)'!#REF!</definedName>
    <definedName name="М_158">'[1]К.С.М. (ПУТ)'!#REF!</definedName>
    <definedName name="М_16" localSheetId="0">#REF!</definedName>
    <definedName name="М_16" localSheetId="1">#REF!</definedName>
    <definedName name="М_16">#REF!</definedName>
    <definedName name="М_161" localSheetId="0">#REF!</definedName>
    <definedName name="М_161" localSheetId="1">#REF!</definedName>
    <definedName name="М_161">#REF!</definedName>
    <definedName name="М_162" localSheetId="0">'[1]К.С.М. (ПУТ)'!#REF!</definedName>
    <definedName name="М_162" localSheetId="1">'[1]К.С.М. (ПУТ)'!#REF!</definedName>
    <definedName name="М_162">'[1]К.С.М. (ПУТ)'!#REF!</definedName>
    <definedName name="М_165" localSheetId="0">#REF!</definedName>
    <definedName name="М_165" localSheetId="1">#REF!</definedName>
    <definedName name="М_165">#REF!</definedName>
    <definedName name="М_166" localSheetId="0">'[1]К.С.М. (ПУТ)'!#REF!</definedName>
    <definedName name="М_166" localSheetId="1">'[1]К.С.М. (ПУТ)'!#REF!</definedName>
    <definedName name="М_166">'[1]К.С.М. (ПУТ)'!#REF!</definedName>
    <definedName name="М_169" localSheetId="0">#REF!</definedName>
    <definedName name="М_169" localSheetId="1">#REF!</definedName>
    <definedName name="М_169">#REF!</definedName>
    <definedName name="М_1691" localSheetId="0">#REF!</definedName>
    <definedName name="М_1691" localSheetId="1">#REF!</definedName>
    <definedName name="М_1691">#REF!</definedName>
    <definedName name="М_17" localSheetId="0">'[1]К.С.М. (ПУТ)'!#REF!</definedName>
    <definedName name="М_17" localSheetId="1">'[1]К.С.М. (ПУТ)'!#REF!</definedName>
    <definedName name="М_17">'[1]К.С.М. (ПУТ)'!#REF!</definedName>
    <definedName name="М_170" localSheetId="0">'[1]К.С.М. (ПУТ)'!#REF!</definedName>
    <definedName name="М_170" localSheetId="1">'[1]К.С.М. (ПУТ)'!#REF!</definedName>
    <definedName name="М_170">'[1]К.С.М. (ПУТ)'!#REF!</definedName>
    <definedName name="М_173" localSheetId="0">#REF!</definedName>
    <definedName name="М_173" localSheetId="1">#REF!</definedName>
    <definedName name="М_173">#REF!</definedName>
    <definedName name="М_174" localSheetId="0">'[1]К.С.М. (ПУТ)'!#REF!</definedName>
    <definedName name="М_174" localSheetId="1">'[1]К.С.М. (ПУТ)'!#REF!</definedName>
    <definedName name="М_174">'[1]К.С.М. (ПУТ)'!#REF!</definedName>
    <definedName name="М_177" localSheetId="0">#REF!</definedName>
    <definedName name="М_177" localSheetId="1">#REF!</definedName>
    <definedName name="М_177">#REF!</definedName>
    <definedName name="М_178" localSheetId="0">'[1]К.С.М. (ПУТ)'!#REF!</definedName>
    <definedName name="М_178" localSheetId="1">'[1]К.С.М. (ПУТ)'!#REF!</definedName>
    <definedName name="М_178">'[1]К.С.М. (ПУТ)'!#REF!</definedName>
    <definedName name="М_18">[60]К.С.М.!$P$33</definedName>
    <definedName name="М_181" localSheetId="0">#REF!</definedName>
    <definedName name="М_181" localSheetId="1">#REF!</definedName>
    <definedName name="М_181">#REF!</definedName>
    <definedName name="М_182" localSheetId="0">'[1]К.С.М. (ПУТ)'!#REF!</definedName>
    <definedName name="М_182" localSheetId="1">'[1]К.С.М. (ПУТ)'!#REF!</definedName>
    <definedName name="М_182">'[1]К.С.М. (ПУТ)'!#REF!</definedName>
    <definedName name="М_185" localSheetId="0">#REF!</definedName>
    <definedName name="М_185" localSheetId="1">#REF!</definedName>
    <definedName name="М_185">#REF!</definedName>
    <definedName name="М_186" localSheetId="0">'[1]К.С.М. (ПУТ)'!#REF!</definedName>
    <definedName name="М_186" localSheetId="1">'[1]К.С.М. (ПУТ)'!#REF!</definedName>
    <definedName name="М_186">'[1]К.С.М. (ПУТ)'!#REF!</definedName>
    <definedName name="М_19" localSheetId="0">#REF!</definedName>
    <definedName name="М_19" localSheetId="1">#REF!</definedName>
    <definedName name="М_19">#REF!</definedName>
    <definedName name="М_190" localSheetId="0">'[1]К.С.М. (ПУТ)'!#REF!</definedName>
    <definedName name="М_190" localSheetId="1">'[1]К.С.М. (ПУТ)'!#REF!</definedName>
    <definedName name="М_190">'[1]К.С.М. (ПУТ)'!#REF!</definedName>
    <definedName name="М_195" localSheetId="0">'[1]К.С.М. (ПУТ)'!#REF!</definedName>
    <definedName name="М_195" localSheetId="1">'[1]К.С.М. (ПУТ)'!#REF!</definedName>
    <definedName name="М_195">'[1]К.С.М. (ПУТ)'!#REF!</definedName>
    <definedName name="М_196" localSheetId="0">#REF!</definedName>
    <definedName name="М_196" localSheetId="1">#REF!</definedName>
    <definedName name="М_196">#REF!</definedName>
    <definedName name="М_2" localSheetId="0">#REF!</definedName>
    <definedName name="М_2" localSheetId="1">#REF!</definedName>
    <definedName name="М_2">#REF!</definedName>
    <definedName name="М_20" localSheetId="0">#REF!</definedName>
    <definedName name="М_20" localSheetId="1">#REF!</definedName>
    <definedName name="М_20">#REF!</definedName>
    <definedName name="М_200" localSheetId="0">'[1]К.С.М. (ПУТ)'!#REF!</definedName>
    <definedName name="М_200" localSheetId="1">'[1]К.С.М. (ПУТ)'!#REF!</definedName>
    <definedName name="М_200">'[1]К.С.М. (ПУТ)'!#REF!</definedName>
    <definedName name="М_202" localSheetId="0">[14]К.С.М.!#REF!</definedName>
    <definedName name="М_202" localSheetId="1">[14]К.С.М.!#REF!</definedName>
    <definedName name="М_202">[14]К.С.М.!#REF!</definedName>
    <definedName name="М_203" localSheetId="0">[14]К.С.М.!#REF!</definedName>
    <definedName name="М_203" localSheetId="1">[14]К.С.М.!#REF!</definedName>
    <definedName name="М_203">[14]К.С.М.!#REF!</definedName>
    <definedName name="М_204" localSheetId="0">[14]К.С.М.!#REF!</definedName>
    <definedName name="М_204" localSheetId="1">[14]К.С.М.!#REF!</definedName>
    <definedName name="М_204">[14]К.С.М.!#REF!</definedName>
    <definedName name="М_205" localSheetId="0">'[1]К.С.М. (ПУТ)'!#REF!</definedName>
    <definedName name="М_205" localSheetId="1">'[1]К.С.М. (ПУТ)'!#REF!</definedName>
    <definedName name="М_205">'[1]К.С.М. (ПУТ)'!#REF!</definedName>
    <definedName name="М_208" localSheetId="0">#REF!</definedName>
    <definedName name="М_208" localSheetId="1">#REF!</definedName>
    <definedName name="М_208">#REF!</definedName>
    <definedName name="М_209" localSheetId="0">'[1]К.С.М. (ПУТ)'!#REF!</definedName>
    <definedName name="М_209" localSheetId="1">'[1]К.С.М. (ПУТ)'!#REF!</definedName>
    <definedName name="М_209">'[1]К.С.М. (ПУТ)'!#REF!</definedName>
    <definedName name="М_21" localSheetId="0">#REF!</definedName>
    <definedName name="М_21" localSheetId="1">#REF!</definedName>
    <definedName name="М_21">#REF!</definedName>
    <definedName name="М_212" localSheetId="0">#REF!</definedName>
    <definedName name="М_212" localSheetId="1">#REF!</definedName>
    <definedName name="М_212">#REF!</definedName>
    <definedName name="М_213" localSheetId="0">'[1]К.С.М. (ПУТ)'!#REF!</definedName>
    <definedName name="М_213" localSheetId="1">'[1]К.С.М. (ПУТ)'!#REF!</definedName>
    <definedName name="М_213">'[1]К.С.М. (ПУТ)'!#REF!</definedName>
    <definedName name="М_216" localSheetId="0">#REF!</definedName>
    <definedName name="М_216" localSheetId="1">#REF!</definedName>
    <definedName name="М_216">#REF!</definedName>
    <definedName name="М_217" localSheetId="0">'[1]К.С.М. (ПУТ)'!#REF!</definedName>
    <definedName name="М_217" localSheetId="1">'[1]К.С.М. (ПУТ)'!#REF!</definedName>
    <definedName name="М_217">'[1]К.С.М. (ПУТ)'!#REF!</definedName>
    <definedName name="М_22" localSheetId="0">#REF!</definedName>
    <definedName name="М_22" localSheetId="1">#REF!</definedName>
    <definedName name="М_22">#REF!</definedName>
    <definedName name="М_221" localSheetId="0">'[1]К.С.М. (ПУТ)'!#REF!</definedName>
    <definedName name="М_221" localSheetId="1">'[1]К.С.М. (ПУТ)'!#REF!</definedName>
    <definedName name="М_221">'[1]К.С.М. (ПУТ)'!#REF!</definedName>
    <definedName name="М_222" localSheetId="0">#REF!</definedName>
    <definedName name="М_222" localSheetId="1">#REF!</definedName>
    <definedName name="М_222">#REF!</definedName>
    <definedName name="М_225" localSheetId="0">'[1]К.С.М. (ПУТ)'!#REF!</definedName>
    <definedName name="М_225" localSheetId="1">'[1]К.С.М. (ПУТ)'!#REF!</definedName>
    <definedName name="М_225">'[1]К.С.М. (ПУТ)'!#REF!</definedName>
    <definedName name="М_226" localSheetId="0">#REF!</definedName>
    <definedName name="М_226" localSheetId="1">#REF!</definedName>
    <definedName name="М_226">#REF!</definedName>
    <definedName name="М_227" localSheetId="0">#REF!</definedName>
    <definedName name="М_227" localSheetId="1">#REF!</definedName>
    <definedName name="М_227">#REF!</definedName>
    <definedName name="М_228" localSheetId="0">#REF!</definedName>
    <definedName name="М_228" localSheetId="1">#REF!</definedName>
    <definedName name="М_228">#REF!</definedName>
    <definedName name="М_229" localSheetId="0">'[1]К.С.М. (ПУТ)'!#REF!</definedName>
    <definedName name="М_229" localSheetId="1">'[1]К.С.М. (ПУТ)'!#REF!</definedName>
    <definedName name="М_229">'[1]К.С.М. (ПУТ)'!#REF!</definedName>
    <definedName name="М_230" localSheetId="0">#REF!</definedName>
    <definedName name="М_230" localSheetId="1">#REF!</definedName>
    <definedName name="М_230">#REF!</definedName>
    <definedName name="М_231" localSheetId="0">#REF!</definedName>
    <definedName name="М_231" localSheetId="1">#REF!</definedName>
    <definedName name="М_231">#REF!</definedName>
    <definedName name="М_233" localSheetId="0">'[1]К.С.М. (ПУТ)'!#REF!</definedName>
    <definedName name="М_233" localSheetId="1">'[1]К.С.М. (ПУТ)'!#REF!</definedName>
    <definedName name="М_233">'[1]К.С.М. (ПУТ)'!#REF!</definedName>
    <definedName name="М_237" localSheetId="0">'[1]К.С.М. (ПУТ)'!#REF!</definedName>
    <definedName name="М_237" localSheetId="1">'[1]К.С.М. (ПУТ)'!#REF!</definedName>
    <definedName name="М_237">'[1]К.С.М. (ПУТ)'!#REF!</definedName>
    <definedName name="М_24" localSheetId="0">#REF!</definedName>
    <definedName name="М_24" localSheetId="1">#REF!</definedName>
    <definedName name="М_24">#REF!</definedName>
    <definedName name="М_241" localSheetId="0">'[1]К.С.М. (ПУТ)'!#REF!</definedName>
    <definedName name="М_241" localSheetId="1">'[1]К.С.М. (ПУТ)'!#REF!</definedName>
    <definedName name="М_241">'[1]К.С.М. (ПУТ)'!#REF!</definedName>
    <definedName name="М_245" localSheetId="0">'[1]К.С.М. (ПУТ)'!#REF!</definedName>
    <definedName name="М_245" localSheetId="1">'[1]К.С.М. (ПУТ)'!#REF!</definedName>
    <definedName name="М_245">'[1]К.С.М. (ПУТ)'!#REF!</definedName>
    <definedName name="М_249" localSheetId="0">'[1]К.С.М. (ПУТ)'!#REF!</definedName>
    <definedName name="М_249" localSheetId="1">'[1]К.С.М. (ПУТ)'!#REF!</definedName>
    <definedName name="М_249">'[1]К.С.М. (ПУТ)'!#REF!</definedName>
    <definedName name="М_25" localSheetId="0">#REF!</definedName>
    <definedName name="М_25" localSheetId="1">#REF!</definedName>
    <definedName name="М_25">#REF!</definedName>
    <definedName name="М_253" localSheetId="0">'[1]К.С.М. (ПУТ)'!#REF!</definedName>
    <definedName name="М_253" localSheetId="1">'[1]К.С.М. (ПУТ)'!#REF!</definedName>
    <definedName name="М_253">'[1]К.С.М. (ПУТ)'!#REF!</definedName>
    <definedName name="М_257" localSheetId="0">'[1]К.С.М. (ПУТ)'!#REF!</definedName>
    <definedName name="М_257" localSheetId="1">'[1]К.С.М. (ПУТ)'!#REF!</definedName>
    <definedName name="М_257">'[1]К.С.М. (ПУТ)'!#REF!</definedName>
    <definedName name="М_25ш" localSheetId="0">#REF!</definedName>
    <definedName name="М_25ш" localSheetId="1">#REF!</definedName>
    <definedName name="М_25ш">#REF!</definedName>
    <definedName name="М_261" localSheetId="0">'[1]К.С.М. (ПУТ)'!#REF!</definedName>
    <definedName name="М_261" localSheetId="1">'[1]К.С.М. (ПУТ)'!#REF!</definedName>
    <definedName name="М_261">'[1]К.С.М. (ПУТ)'!#REF!</definedName>
    <definedName name="М_265" localSheetId="0">'[1]К.С.М. (ПУТ)'!#REF!</definedName>
    <definedName name="М_265" localSheetId="1">'[1]К.С.М. (ПУТ)'!#REF!</definedName>
    <definedName name="М_265">'[1]К.С.М. (ПУТ)'!#REF!</definedName>
    <definedName name="М_269" localSheetId="0">'[1]К.С.М. (ПУТ)'!#REF!</definedName>
    <definedName name="М_269" localSheetId="1">'[1]К.С.М. (ПУТ)'!#REF!</definedName>
    <definedName name="М_269">'[1]К.С.М. (ПУТ)'!#REF!</definedName>
    <definedName name="М_27" localSheetId="0">[61]К.С.М.!#REF!</definedName>
    <definedName name="М_27" localSheetId="1">[61]К.С.М.!#REF!</definedName>
    <definedName name="М_27">[61]К.С.М.!#REF!</definedName>
    <definedName name="М_273" localSheetId="0">'[1]К.С.М. (ПУТ)'!#REF!</definedName>
    <definedName name="М_273" localSheetId="1">'[1]К.С.М. (ПУТ)'!#REF!</definedName>
    <definedName name="М_273">'[1]К.С.М. (ПУТ)'!#REF!</definedName>
    <definedName name="М_277" localSheetId="0">'[1]К.С.М. (ПУТ)'!#REF!</definedName>
    <definedName name="М_277" localSheetId="1">'[1]К.С.М. (ПУТ)'!#REF!</definedName>
    <definedName name="М_277">'[1]К.С.М. (ПУТ)'!#REF!</definedName>
    <definedName name="М_281" localSheetId="0">#REF!</definedName>
    <definedName name="М_281" localSheetId="1">#REF!</definedName>
    <definedName name="М_281">#REF!</definedName>
    <definedName name="М_282" localSheetId="0">'[1]К.С.М. (ПУТ)'!#REF!</definedName>
    <definedName name="М_282" localSheetId="1">'[1]К.С.М. (ПУТ)'!#REF!</definedName>
    <definedName name="М_282">'[1]К.С.М. (ПУТ)'!#REF!</definedName>
    <definedName name="М_282а" localSheetId="0">'[1]К.С.М. (ПУТ)'!#REF!</definedName>
    <definedName name="М_282а" localSheetId="1">'[1]К.С.М. (ПУТ)'!#REF!</definedName>
    <definedName name="М_282а">'[1]К.С.М. (ПУТ)'!#REF!</definedName>
    <definedName name="М_285" localSheetId="0">'[1]К.С.М. (ПУТ)'!#REF!</definedName>
    <definedName name="М_285" localSheetId="1">'[1]К.С.М. (ПУТ)'!#REF!</definedName>
    <definedName name="М_285">'[1]К.С.М. (ПУТ)'!#REF!</definedName>
    <definedName name="М_289" localSheetId="0">#REF!</definedName>
    <definedName name="М_289" localSheetId="1">#REF!</definedName>
    <definedName name="М_289">#REF!</definedName>
    <definedName name="М_29" localSheetId="0">#REF!</definedName>
    <definedName name="М_29" localSheetId="1">#REF!</definedName>
    <definedName name="М_29">#REF!</definedName>
    <definedName name="М_293" localSheetId="0">'[1]К.С.М. (ПУТ)'!#REF!</definedName>
    <definedName name="М_293" localSheetId="1">'[1]К.С.М. (ПУТ)'!#REF!</definedName>
    <definedName name="М_293">'[1]К.С.М. (ПУТ)'!#REF!</definedName>
    <definedName name="М_297">[62]К.С.М.!$P$319</definedName>
    <definedName name="М_3" localSheetId="0">[63]К.С.М.!#REF!</definedName>
    <definedName name="М_3" localSheetId="1">[63]К.С.М.!#REF!</definedName>
    <definedName name="М_3">[63]К.С.М.!#REF!</definedName>
    <definedName name="М_30" localSheetId="0">#REF!</definedName>
    <definedName name="М_30" localSheetId="1">#REF!</definedName>
    <definedName name="М_30">#REF!</definedName>
    <definedName name="М_301" localSheetId="0">'[1]К.С.М. (ПУТ)'!#REF!</definedName>
    <definedName name="М_301" localSheetId="1">'[1]К.С.М. (ПУТ)'!#REF!</definedName>
    <definedName name="М_301">'[1]К.С.М. (ПУТ)'!#REF!</definedName>
    <definedName name="М_305" localSheetId="0">'[1]К.С.М. (ПУТ)'!#REF!</definedName>
    <definedName name="М_305" localSheetId="1">'[1]К.С.М. (ПУТ)'!#REF!</definedName>
    <definedName name="М_305">'[1]К.С.М. (ПУТ)'!#REF!</definedName>
    <definedName name="М_309" localSheetId="0">'[1]К.С.М. (ПУТ)'!#REF!</definedName>
    <definedName name="М_309" localSheetId="1">'[1]К.С.М. (ПУТ)'!#REF!</definedName>
    <definedName name="М_309">'[1]К.С.М. (ПУТ)'!#REF!</definedName>
    <definedName name="М_31" localSheetId="0">#REF!</definedName>
    <definedName name="М_31" localSheetId="1">#REF!</definedName>
    <definedName name="М_31">#REF!</definedName>
    <definedName name="М_313" localSheetId="0">'[1]К.С.М. (ПУТ)'!#REF!</definedName>
    <definedName name="М_313" localSheetId="1">'[1]К.С.М. (ПУТ)'!#REF!</definedName>
    <definedName name="М_313">'[1]К.С.М. (ПУТ)'!#REF!</definedName>
    <definedName name="М_317" localSheetId="0">'[1]К.С.М. (ПУТ)'!#REF!</definedName>
    <definedName name="М_317" localSheetId="1">'[1]К.С.М. (ПУТ)'!#REF!</definedName>
    <definedName name="М_317">'[1]К.С.М. (ПУТ)'!#REF!</definedName>
    <definedName name="М_32" localSheetId="0">[61]К.С.М.!#REF!</definedName>
    <definedName name="М_32" localSheetId="1">[61]К.С.М.!#REF!</definedName>
    <definedName name="М_32">[61]К.С.М.!#REF!</definedName>
    <definedName name="М_320" localSheetId="0">'[1]К.С.М. (ПУТ)'!#REF!</definedName>
    <definedName name="М_320" localSheetId="1">'[1]К.С.М. (ПУТ)'!#REF!</definedName>
    <definedName name="М_320">'[1]К.С.М. (ПУТ)'!#REF!</definedName>
    <definedName name="М_323" localSheetId="0">'[1]К.С.М. (ПУТ)'!#REF!</definedName>
    <definedName name="М_323" localSheetId="1">'[1]К.С.М. (ПУТ)'!#REF!</definedName>
    <definedName name="М_323">'[1]К.С.М. (ПУТ)'!#REF!</definedName>
    <definedName name="М_326" localSheetId="0">'[1]К.С.М. (ПУТ)'!#REF!</definedName>
    <definedName name="М_326" localSheetId="1">'[1]К.С.М. (ПУТ)'!#REF!</definedName>
    <definedName name="М_326">'[1]К.С.М. (ПУТ)'!#REF!</definedName>
    <definedName name="М_33" localSheetId="0">#REF!</definedName>
    <definedName name="М_33" localSheetId="1">#REF!</definedName>
    <definedName name="М_33">#REF!</definedName>
    <definedName name="М_330">[64]К.С.М.!$P$354</definedName>
    <definedName name="М_334" localSheetId="0">'[1]К.С.М. (ПУТ)'!#REF!</definedName>
    <definedName name="М_334" localSheetId="1">'[1]К.С.М. (ПУТ)'!#REF!</definedName>
    <definedName name="М_334">'[1]К.С.М. (ПУТ)'!#REF!</definedName>
    <definedName name="М_33Б" localSheetId="0">#REF!</definedName>
    <definedName name="М_33Б" localSheetId="1">#REF!</definedName>
    <definedName name="М_33Б">#REF!</definedName>
    <definedName name="М_34" localSheetId="0">#REF!</definedName>
    <definedName name="М_34" localSheetId="1">#REF!</definedName>
    <definedName name="М_34">#REF!</definedName>
    <definedName name="М_35" localSheetId="0">#REF!</definedName>
    <definedName name="М_35" localSheetId="1">#REF!</definedName>
    <definedName name="М_35">#REF!</definedName>
    <definedName name="М_36" localSheetId="0">[61]К.С.М.!#REF!</definedName>
    <definedName name="М_36" localSheetId="1">[61]К.С.М.!#REF!</definedName>
    <definedName name="М_36">[61]К.С.М.!#REF!</definedName>
    <definedName name="М_37">[65]К.С.М.!$P$51</definedName>
    <definedName name="М_38" localSheetId="0">#REF!</definedName>
    <definedName name="М_38" localSheetId="1">#REF!</definedName>
    <definedName name="М_38">#REF!</definedName>
    <definedName name="М_4" localSheetId="0">#REF!</definedName>
    <definedName name="М_4" localSheetId="1">#REF!</definedName>
    <definedName name="М_4">#REF!</definedName>
    <definedName name="М_40" localSheetId="0">#REF!</definedName>
    <definedName name="М_40" localSheetId="1">#REF!</definedName>
    <definedName name="М_40">#REF!</definedName>
    <definedName name="М_41" localSheetId="0">#REF!</definedName>
    <definedName name="М_41" localSheetId="1">#REF!</definedName>
    <definedName name="М_41">#REF!</definedName>
    <definedName name="М_42" localSheetId="0">#REF!</definedName>
    <definedName name="М_42" localSheetId="1">#REF!</definedName>
    <definedName name="М_42">#REF!</definedName>
    <definedName name="М_45" localSheetId="0">[66]ф9!#REF!</definedName>
    <definedName name="М_45" localSheetId="1">[66]ф9!#REF!</definedName>
    <definedName name="М_45">[66]ф9!#REF!</definedName>
    <definedName name="М_46" localSheetId="0">#REF!</definedName>
    <definedName name="М_46" localSheetId="1">#REF!</definedName>
    <definedName name="М_46">#REF!</definedName>
    <definedName name="М_47" localSheetId="0">'[1]К.С.М. (ПУТ)'!#REF!</definedName>
    <definedName name="М_47" localSheetId="1">'[1]К.С.М. (ПУТ)'!#REF!</definedName>
    <definedName name="М_47">'[1]К.С.М. (ПУТ)'!#REF!</definedName>
    <definedName name="М_49">[60]К.С.М.!$P$64</definedName>
    <definedName name="М_5" localSheetId="0">#REF!</definedName>
    <definedName name="М_5" localSheetId="1">#REF!</definedName>
    <definedName name="М_5">#REF!</definedName>
    <definedName name="М_50" localSheetId="0">#REF!</definedName>
    <definedName name="М_50" localSheetId="1">#REF!</definedName>
    <definedName name="М_50">#REF!</definedName>
    <definedName name="М_51" localSheetId="0">#REF!</definedName>
    <definedName name="М_51" localSheetId="1">#REF!</definedName>
    <definedName name="М_51">#REF!</definedName>
    <definedName name="М_52" localSheetId="0">#REF!</definedName>
    <definedName name="М_52" localSheetId="1">#REF!</definedName>
    <definedName name="М_52">#REF!</definedName>
    <definedName name="М_522" localSheetId="0">[23]К.С.М.!#REF!</definedName>
    <definedName name="М_522" localSheetId="1">[23]К.С.М.!#REF!</definedName>
    <definedName name="М_522">[23]К.С.М.!#REF!</definedName>
    <definedName name="М_53">[60]К.С.М.!$P$68</definedName>
    <definedName name="М_54" localSheetId="0">#REF!</definedName>
    <definedName name="М_54" localSheetId="1">#REF!</definedName>
    <definedName name="М_54">#REF!</definedName>
    <definedName name="М_55" localSheetId="0">[67]К.С.М.!#REF!</definedName>
    <definedName name="М_55" localSheetId="1">[67]К.С.М.!#REF!</definedName>
    <definedName name="М_55">[67]К.С.М.!#REF!</definedName>
    <definedName name="М_57" localSheetId="0">#REF!</definedName>
    <definedName name="М_57" localSheetId="1">#REF!</definedName>
    <definedName name="М_57">#REF!</definedName>
    <definedName name="М_577" localSheetId="0">#REF!</definedName>
    <definedName name="М_577" localSheetId="1">#REF!</definedName>
    <definedName name="М_577">#REF!</definedName>
    <definedName name="М_6" localSheetId="0">#REF!</definedName>
    <definedName name="М_6" localSheetId="1">#REF!</definedName>
    <definedName name="М_6">#REF!</definedName>
    <definedName name="М_60" localSheetId="0">[67]К.С.М.!#REF!</definedName>
    <definedName name="М_60" localSheetId="1">[67]К.С.М.!#REF!</definedName>
    <definedName name="М_60">[67]К.С.М.!#REF!</definedName>
    <definedName name="М_61" localSheetId="0">#REF!</definedName>
    <definedName name="М_61" localSheetId="1">#REF!</definedName>
    <definedName name="М_61">#REF!</definedName>
    <definedName name="М_62" localSheetId="0">#REF!</definedName>
    <definedName name="М_62" localSheetId="1">#REF!</definedName>
    <definedName name="М_62">#REF!</definedName>
    <definedName name="М_63" localSheetId="0">'[1]К.С.М. (ПУТ)'!#REF!</definedName>
    <definedName name="М_63" localSheetId="1">'[1]К.С.М. (ПУТ)'!#REF!</definedName>
    <definedName name="М_63">'[1]К.С.М. (ПУТ)'!#REF!</definedName>
    <definedName name="М_64">[65]К.С.М.!$P$78</definedName>
    <definedName name="М_65" localSheetId="0">[39]К.С.М.!#REF!</definedName>
    <definedName name="М_65" localSheetId="1">[39]К.С.М.!#REF!</definedName>
    <definedName name="М_65">[39]К.С.М.!#REF!</definedName>
    <definedName name="М_69" localSheetId="0">[39]К.С.М.!#REF!</definedName>
    <definedName name="М_69" localSheetId="1">[39]К.С.М.!#REF!</definedName>
    <definedName name="М_69">[39]К.С.М.!#REF!</definedName>
    <definedName name="М_7" localSheetId="0">#REF!</definedName>
    <definedName name="М_7" localSheetId="1">#REF!</definedName>
    <definedName name="М_7">#REF!</definedName>
    <definedName name="М_70" localSheetId="0">#REF!</definedName>
    <definedName name="М_70" localSheetId="1">#REF!</definedName>
    <definedName name="М_70">#REF!</definedName>
    <definedName name="М_71" localSheetId="0">#REF!</definedName>
    <definedName name="М_71" localSheetId="1">#REF!</definedName>
    <definedName name="М_71">#REF!</definedName>
    <definedName name="М_72" localSheetId="0">#REF!</definedName>
    <definedName name="М_72" localSheetId="1">#REF!</definedName>
    <definedName name="М_72">#REF!</definedName>
    <definedName name="М_73" localSheetId="0">[39]К.С.М.!#REF!</definedName>
    <definedName name="М_73" localSheetId="1">[39]К.С.М.!#REF!</definedName>
    <definedName name="М_73">[39]К.С.М.!#REF!</definedName>
    <definedName name="М_74" localSheetId="0">#REF!</definedName>
    <definedName name="М_74" localSheetId="1">#REF!</definedName>
    <definedName name="М_74">#REF!</definedName>
    <definedName name="М_75" localSheetId="0">'[1]К.С.М. (ПУТ)'!#REF!</definedName>
    <definedName name="М_75" localSheetId="1">'[1]К.С.М. (ПУТ)'!#REF!</definedName>
    <definedName name="М_75">'[1]К.С.М. (ПУТ)'!#REF!</definedName>
    <definedName name="М_77" localSheetId="0">#REF!</definedName>
    <definedName name="М_77" localSheetId="1">#REF!</definedName>
    <definedName name="М_77">#REF!</definedName>
    <definedName name="М_771" localSheetId="0">#REF!</definedName>
    <definedName name="М_771" localSheetId="1">#REF!</definedName>
    <definedName name="М_771">#REF!</definedName>
    <definedName name="М_78" localSheetId="0">[67]К.С.М.!#REF!</definedName>
    <definedName name="М_78" localSheetId="1">[67]К.С.М.!#REF!</definedName>
    <definedName name="М_78">[67]К.С.М.!#REF!</definedName>
    <definedName name="М_79" localSheetId="0">#REF!</definedName>
    <definedName name="М_79" localSheetId="1">#REF!</definedName>
    <definedName name="М_79">#REF!</definedName>
    <definedName name="М_80">[60]К.С.М.!$P$83</definedName>
    <definedName name="М_81" localSheetId="0">#REF!</definedName>
    <definedName name="М_81" localSheetId="1">#REF!</definedName>
    <definedName name="М_81">#REF!</definedName>
    <definedName name="М_83" localSheetId="0">#REF!</definedName>
    <definedName name="М_83" localSheetId="1">#REF!</definedName>
    <definedName name="М_83">#REF!</definedName>
    <definedName name="М_84">[60]К.С.М.!$P$87</definedName>
    <definedName name="М_85" localSheetId="0">#REF!</definedName>
    <definedName name="М_85" localSheetId="1">#REF!</definedName>
    <definedName name="М_85">#REF!</definedName>
    <definedName name="М_86" localSheetId="0">'[1]К.С.М. (ПУТ)'!#REF!</definedName>
    <definedName name="М_86" localSheetId="1">'[1]К.С.М. (ПУТ)'!#REF!</definedName>
    <definedName name="М_86">'[1]К.С.М. (ПУТ)'!#REF!</definedName>
    <definedName name="М_87" localSheetId="0">#REF!</definedName>
    <definedName name="М_87" localSheetId="1">#REF!</definedName>
    <definedName name="М_87">#REF!</definedName>
    <definedName name="М_88">[60]К.С.М.!$P$91</definedName>
    <definedName name="М_89" localSheetId="0">#REF!</definedName>
    <definedName name="М_89" localSheetId="1">#REF!</definedName>
    <definedName name="М_89">#REF!</definedName>
    <definedName name="М_9" localSheetId="0">#REF!</definedName>
    <definedName name="М_9" localSheetId="1">#REF!</definedName>
    <definedName name="М_9">#REF!</definedName>
    <definedName name="М_91" localSheetId="0">'[1]К.С.М. (ПУТ)'!#REF!</definedName>
    <definedName name="М_91" localSheetId="1">'[1]К.С.М. (ПУТ)'!#REF!</definedName>
    <definedName name="М_91">'[1]К.С.М. (ПУТ)'!#REF!</definedName>
    <definedName name="М_93" localSheetId="0">#REF!</definedName>
    <definedName name="М_93" localSheetId="1">#REF!</definedName>
    <definedName name="М_93">#REF!</definedName>
    <definedName name="М_97" localSheetId="0">#REF!</definedName>
    <definedName name="М_97" localSheetId="1">#REF!</definedName>
    <definedName name="М_97">#REF!</definedName>
    <definedName name="Мак">[68]сводная!$D$7</definedName>
    <definedName name="Максимальная_продолжительность" localSheetId="0" hidden="1">#REF!</definedName>
    <definedName name="Максимальная_продолжительность" localSheetId="1" hidden="1">#REF!</definedName>
    <definedName name="Максимальная_продолжительность" hidden="1">#REF!</definedName>
    <definedName name="Максимальная_численность" localSheetId="0" hidden="1">#REF!</definedName>
    <definedName name="Максимальная_численность" localSheetId="1" hidden="1">#REF!</definedName>
    <definedName name="Максимальная_численность" hidden="1">#REF!</definedName>
    <definedName name="Максимальные_капвложения" localSheetId="0" hidden="1">#REF!</definedName>
    <definedName name="Максимальные_капвложения" localSheetId="1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 localSheetId="0">#REF!</definedName>
    <definedName name="мин" localSheetId="1">#REF!</definedName>
    <definedName name="мин">#REF!</definedName>
    <definedName name="Минимальная_продолжительность" localSheetId="0" hidden="1">#REF!</definedName>
    <definedName name="Минимальная_продолжительность" localSheetId="1" hidden="1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ост" localSheetId="0">#REF!</definedName>
    <definedName name="мост" localSheetId="1">#REF!</definedName>
    <definedName name="мост">#REF!</definedName>
    <definedName name="мп">'[32]C.с '!$D$21</definedName>
    <definedName name="Наименование" localSheetId="0" hidden="1">#REF!</definedName>
    <definedName name="Наименование" localSheetId="1" hidden="1">#REF!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1">#REF!</definedName>
    <definedName name="Наименование_стройки">#REF!</definedName>
    <definedName name="Накладные_расходы_1" localSheetId="0">#REF!</definedName>
    <definedName name="Накладные_расходы_1" localSheetId="1">#REF!</definedName>
    <definedName name="Накладные_расходы_1">#REF!</definedName>
    <definedName name="Накладные_расходы_2" localSheetId="0">#REF!</definedName>
    <definedName name="Накладные_расходы_2" localSheetId="1">#REF!</definedName>
    <definedName name="Накладные_расходы_2">#REF!</definedName>
    <definedName name="налпольз" localSheetId="0">#REF!</definedName>
    <definedName name="налпольз" localSheetId="1">#REF!</definedName>
    <definedName name="налпольз">#REF!</definedName>
    <definedName name="Ндевицк_крА" localSheetId="0">#REF!</definedName>
    <definedName name="Ндевицк_крА" localSheetId="1">#REF!</definedName>
    <definedName name="Ндевицк_крА">#REF!</definedName>
    <definedName name="Ндевицк_крБ" localSheetId="0">#REF!</definedName>
    <definedName name="Ндевицк_крБ" localSheetId="1">#REF!</definedName>
    <definedName name="Ндевицк_крБ">#REF!</definedName>
    <definedName name="Ндевицк_крВ" localSheetId="0">#REF!</definedName>
    <definedName name="Ндевицк_крВ" localSheetId="1">#REF!</definedName>
    <definedName name="Ндевицк_крВ">#REF!</definedName>
    <definedName name="Ндевицк_крГ" localSheetId="0">#REF!</definedName>
    <definedName name="Ндевицк_крГ" localSheetId="1">#REF!</definedName>
    <definedName name="Ндевицк_крГ">#REF!</definedName>
    <definedName name="Ндевицк_крД" localSheetId="0">#REF!</definedName>
    <definedName name="Ндевицк_крД" localSheetId="1">#REF!</definedName>
    <definedName name="Ндевицк_крД">#REF!</definedName>
    <definedName name="Ндевицк_крЕ" localSheetId="0">#REF!</definedName>
    <definedName name="Ндевицк_крЕ" localSheetId="1">#REF!</definedName>
    <definedName name="Ндевицк_крЕ">#REF!</definedName>
    <definedName name="Ндевицк_крЖ" localSheetId="0">#REF!</definedName>
    <definedName name="Ндевицк_крЖ" localSheetId="1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усмань_крА" localSheetId="0">#REF!</definedName>
    <definedName name="Нусмань_крА" localSheetId="1">#REF!</definedName>
    <definedName name="Нусмань_крА">#REF!</definedName>
    <definedName name="Нусмань_крБ" localSheetId="0">#REF!</definedName>
    <definedName name="Нусмань_крБ" localSheetId="1">#REF!</definedName>
    <definedName name="Нусмань_крБ">#REF!</definedName>
    <definedName name="Нусмань_крВ" localSheetId="0">#REF!</definedName>
    <definedName name="Нусмань_крВ" localSheetId="1">#REF!</definedName>
    <definedName name="Нусмань_крВ">#REF!</definedName>
    <definedName name="Нусмань_крГ" localSheetId="0">#REF!</definedName>
    <definedName name="Нусмань_крГ" localSheetId="1">#REF!</definedName>
    <definedName name="Нусмань_крГ">#REF!</definedName>
    <definedName name="Нусмань_крД" localSheetId="0">#REF!</definedName>
    <definedName name="Нусмань_крД" localSheetId="1">#REF!</definedName>
    <definedName name="Нусмань_крД">#REF!</definedName>
    <definedName name="Нусмань_крЕ" localSheetId="0">#REF!</definedName>
    <definedName name="Нусмань_крЕ" localSheetId="1">#REF!</definedName>
    <definedName name="Нусмань_крЕ">#REF!</definedName>
    <definedName name="Нусмань_крЖ" localSheetId="0">#REF!</definedName>
    <definedName name="Нусмань_крЖ" localSheetId="1">#REF!</definedName>
    <definedName name="Нусмань_крЖ">#REF!</definedName>
    <definedName name="Нхопер_крА" localSheetId="0">#REF!</definedName>
    <definedName name="Нхопер_крА" localSheetId="1">#REF!</definedName>
    <definedName name="Нхопер_крА">#REF!</definedName>
    <definedName name="Нхопер_крБ" localSheetId="0">#REF!</definedName>
    <definedName name="Нхопер_крБ" localSheetId="1">#REF!</definedName>
    <definedName name="Нхопер_крБ">#REF!</definedName>
    <definedName name="Нхопер_крВ" localSheetId="0">#REF!</definedName>
    <definedName name="Нхопер_крВ" localSheetId="1">#REF!</definedName>
    <definedName name="Нхопер_крВ">#REF!</definedName>
    <definedName name="Нхопер_крГ" localSheetId="0">#REF!</definedName>
    <definedName name="Нхопер_крГ" localSheetId="1">#REF!</definedName>
    <definedName name="Нхопер_крГ">#REF!</definedName>
    <definedName name="Нхопер_крД" localSheetId="0">#REF!</definedName>
    <definedName name="Нхопер_крД" localSheetId="1">#REF!</definedName>
    <definedName name="Нхопер_крД">#REF!</definedName>
    <definedName name="Нхопер_крЕ" localSheetId="0">#REF!</definedName>
    <definedName name="Нхопер_крЕ" localSheetId="1">#REF!</definedName>
    <definedName name="Нхопер_крЕ">#REF!</definedName>
    <definedName name="Нхопер_крЖ" localSheetId="0">#REF!</definedName>
    <definedName name="Нхопер_крЖ" localSheetId="1">#REF!</definedName>
    <definedName name="Нхопер_крЖ">#REF!</definedName>
    <definedName name="о">'[32]C.с '!$D$64</definedName>
    <definedName name="О_1" localSheetId="0">#REF!</definedName>
    <definedName name="О_1" localSheetId="1">#REF!</definedName>
    <definedName name="О_1">#REF!</definedName>
    <definedName name="об">'[32]C.с '!$F$36</definedName>
    <definedName name="_xlnm.Print_Area" localSheetId="0">'ВОР 90-140км'!$A$4:$N$187</definedName>
    <definedName name="_xlnm.Print_Area" localSheetId="1">'Лист1 '!$A$4:$T$192</definedName>
    <definedName name="оборуд">[72]Индексы!$E$4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1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 localSheetId="0">#REF!</definedName>
    <definedName name="оз" localSheetId="1">#REF!</definedName>
    <definedName name="оз">#REF!</definedName>
    <definedName name="Озел.">[34]Озеленение!$AJ$40</definedName>
    <definedName name="ок">'[45]СметаСводная Рыб'!$C$9</definedName>
    <definedName name="окно.б." localSheetId="0">#REF!</definedName>
    <definedName name="окно.б." localSheetId="1">#REF!</definedName>
    <definedName name="окно.б.">#REF!</definedName>
    <definedName name="ольхов_крА" localSheetId="0">#REF!</definedName>
    <definedName name="ольхов_крА" localSheetId="1">#REF!</definedName>
    <definedName name="ольхов_крА">#REF!</definedName>
    <definedName name="ольхов_крБ" localSheetId="0">#REF!</definedName>
    <definedName name="ольхов_крБ" localSheetId="1">#REF!</definedName>
    <definedName name="ольхов_крБ">#REF!</definedName>
    <definedName name="ольхов_крВ" localSheetId="0">#REF!</definedName>
    <definedName name="ольхов_крВ" localSheetId="1">#REF!</definedName>
    <definedName name="ольхов_крВ">#REF!</definedName>
    <definedName name="ольхов_крГ" localSheetId="0">#REF!</definedName>
    <definedName name="ольхов_крГ" localSheetId="1">#REF!</definedName>
    <definedName name="ольхов_крГ">#REF!</definedName>
    <definedName name="ольхов_крД" localSheetId="0">#REF!</definedName>
    <definedName name="ольхов_крД" localSheetId="1">#REF!</definedName>
    <definedName name="ольхов_крД">#REF!</definedName>
    <definedName name="ольхов_крЕ" localSheetId="0">#REF!</definedName>
    <definedName name="ольхов_крЕ" localSheetId="1">#REF!</definedName>
    <definedName name="ольхов_крЕ">#REF!</definedName>
    <definedName name="ольхов_крЖ" localSheetId="0">#REF!</definedName>
    <definedName name="ольхов_крЖ" localSheetId="1">#REF!</definedName>
    <definedName name="ольхов_крЖ">#REF!</definedName>
    <definedName name="оо">'[30]зим '!$F$31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0">#REF!</definedName>
    <definedName name="Описание_объекта" localSheetId="1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0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1">#REF!</definedName>
    <definedName name="Описание_стройки">#REF!</definedName>
    <definedName name="ор" localSheetId="0">'[39]C.с '!#REF!</definedName>
    <definedName name="ор" localSheetId="1">'[39]C.с '!#REF!</definedName>
    <definedName name="ор">'[39]C.с '!#REF!</definedName>
    <definedName name="Основание" localSheetId="0">#REF!</definedName>
    <definedName name="Основание" localSheetId="1">#REF!</definedName>
    <definedName name="Основание">#REF!</definedName>
    <definedName name="острог_крА" localSheetId="0">#REF!</definedName>
    <definedName name="острог_крА" localSheetId="1">#REF!</definedName>
    <definedName name="острог_крА">#REF!</definedName>
    <definedName name="острог_крБ" localSheetId="0">#REF!</definedName>
    <definedName name="острог_крБ" localSheetId="1">#REF!</definedName>
    <definedName name="острог_крБ">#REF!</definedName>
    <definedName name="острог_крВ" localSheetId="0">#REF!</definedName>
    <definedName name="острог_крВ" localSheetId="1">#REF!</definedName>
    <definedName name="острог_крВ">#REF!</definedName>
    <definedName name="острог_крГ" localSheetId="0">#REF!</definedName>
    <definedName name="острог_крГ" localSheetId="1">#REF!</definedName>
    <definedName name="острог_крГ">#REF!</definedName>
    <definedName name="острог_крД" localSheetId="0">#REF!</definedName>
    <definedName name="острог_крД" localSheetId="1">#REF!</definedName>
    <definedName name="острог_крД">#REF!</definedName>
    <definedName name="острог_крЕ" localSheetId="0">#REF!</definedName>
    <definedName name="острог_крЕ" localSheetId="1">#REF!</definedName>
    <definedName name="острог_крЕ">#REF!</definedName>
    <definedName name="острог_крЖ" localSheetId="0">#REF!</definedName>
    <definedName name="острог_крЖ" localSheetId="1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 localSheetId="0">#REF!</definedName>
    <definedName name="П_1" localSheetId="1">#REF!</definedName>
    <definedName name="П_1">#REF!</definedName>
    <definedName name="павлов_крА" localSheetId="0">#REF!</definedName>
    <definedName name="павлов_крА" localSheetId="1">#REF!</definedName>
    <definedName name="павлов_крА">#REF!</definedName>
    <definedName name="павлов_крБ" localSheetId="0">#REF!</definedName>
    <definedName name="павлов_крБ" localSheetId="1">#REF!</definedName>
    <definedName name="павлов_крБ">#REF!</definedName>
    <definedName name="павлов_крВ" localSheetId="0">#REF!</definedName>
    <definedName name="павлов_крВ" localSheetId="1">#REF!</definedName>
    <definedName name="павлов_крВ">#REF!</definedName>
    <definedName name="павлов_крГ" localSheetId="0">#REF!</definedName>
    <definedName name="павлов_крГ" localSheetId="1">#REF!</definedName>
    <definedName name="павлов_крГ">#REF!</definedName>
    <definedName name="павлов_крД" localSheetId="0">#REF!</definedName>
    <definedName name="павлов_крД" localSheetId="1">#REF!</definedName>
    <definedName name="павлов_крД">#REF!</definedName>
    <definedName name="павлов_крЕ" localSheetId="0">#REF!</definedName>
    <definedName name="павлов_крЕ" localSheetId="1">#REF!</definedName>
    <definedName name="павлов_крЕ">#REF!</definedName>
    <definedName name="павлов_крЖ" localSheetId="0">#REF!</definedName>
    <definedName name="павлов_крЖ" localSheetId="1">#REF!</definedName>
    <definedName name="павлов_крЖ">#REF!</definedName>
    <definedName name="павод" localSheetId="0">#REF!</definedName>
    <definedName name="павод" localSheetId="1">#REF!</definedName>
    <definedName name="павод">#REF!</definedName>
    <definedName name="панино_крА" localSheetId="0">#REF!</definedName>
    <definedName name="панино_крА" localSheetId="1">#REF!</definedName>
    <definedName name="панино_крА">#REF!</definedName>
    <definedName name="панино_крБ" localSheetId="0">#REF!</definedName>
    <definedName name="панино_крБ" localSheetId="1">#REF!</definedName>
    <definedName name="панино_крБ">#REF!</definedName>
    <definedName name="панино_крВ" localSheetId="0">#REF!</definedName>
    <definedName name="панино_крВ" localSheetId="1">#REF!</definedName>
    <definedName name="панино_крВ">#REF!</definedName>
    <definedName name="панино_крГ" localSheetId="0">#REF!</definedName>
    <definedName name="панино_крГ" localSheetId="1">#REF!</definedName>
    <definedName name="панино_крГ">#REF!</definedName>
    <definedName name="панино_крД" localSheetId="0">#REF!</definedName>
    <definedName name="панино_крД" localSheetId="1">#REF!</definedName>
    <definedName name="панино_крД">#REF!</definedName>
    <definedName name="панино_крЕ" localSheetId="0">#REF!</definedName>
    <definedName name="панино_крЕ" localSheetId="1">#REF!</definedName>
    <definedName name="панино_крЕ">#REF!</definedName>
    <definedName name="панино_крЖ" localSheetId="0">#REF!</definedName>
    <definedName name="панино_крЖ" localSheetId="1">#REF!</definedName>
    <definedName name="панино_крЖ">#REF!</definedName>
    <definedName name="Папка">[36]Реестр!$AE$1:$AE$30</definedName>
    <definedName name="пд">[43]C.с!$D$123</definedName>
    <definedName name="перевозка" localSheetId="0">#REF!</definedName>
    <definedName name="перевозка" localSheetId="1">#REF!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 localSheetId="0">#REF!</definedName>
    <definedName name="петроп_крА" localSheetId="1">#REF!</definedName>
    <definedName name="петроп_крА">#REF!</definedName>
    <definedName name="петроп_крБ" localSheetId="0">#REF!</definedName>
    <definedName name="петроп_крБ" localSheetId="1">#REF!</definedName>
    <definedName name="петроп_крБ">#REF!</definedName>
    <definedName name="петроп_крВ" localSheetId="0">#REF!</definedName>
    <definedName name="петроп_крВ" localSheetId="1">#REF!</definedName>
    <definedName name="петроп_крВ">#REF!</definedName>
    <definedName name="петроп_крГ" localSheetId="0">#REF!</definedName>
    <definedName name="петроп_крГ" localSheetId="1">#REF!</definedName>
    <definedName name="петроп_крГ">#REF!</definedName>
    <definedName name="петроп_крД" localSheetId="0">#REF!</definedName>
    <definedName name="петроп_крД" localSheetId="1">#REF!</definedName>
    <definedName name="петроп_крД">#REF!</definedName>
    <definedName name="петроп_крЕ" localSheetId="0">#REF!</definedName>
    <definedName name="петроп_крЕ" localSheetId="1">#REF!</definedName>
    <definedName name="петроп_крЕ">#REF!</definedName>
    <definedName name="петроп_крЖ" localSheetId="0">#REF!</definedName>
    <definedName name="петроп_крЖ" localSheetId="1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 localSheetId="0">'[39]C.с '!#REF!</definedName>
    <definedName name="плс" localSheetId="1">'[39]C.с '!#REF!</definedName>
    <definedName name="плс">'[39]C.с '!#REF!</definedName>
    <definedName name="пм">[43]C.с!$D$39</definedName>
    <definedName name="повор_крА" localSheetId="0">#REF!</definedName>
    <definedName name="повор_крА" localSheetId="1">#REF!</definedName>
    <definedName name="повор_крА">#REF!</definedName>
    <definedName name="повор_крБ" localSheetId="0">#REF!</definedName>
    <definedName name="повор_крБ" localSheetId="1">#REF!</definedName>
    <definedName name="повор_крБ">#REF!</definedName>
    <definedName name="повор_крВ" localSheetId="0">#REF!</definedName>
    <definedName name="повор_крВ" localSheetId="1">#REF!</definedName>
    <definedName name="повор_крВ">#REF!</definedName>
    <definedName name="повор_крГ" localSheetId="0">#REF!</definedName>
    <definedName name="повор_крГ" localSheetId="1">#REF!</definedName>
    <definedName name="повор_крГ">#REF!</definedName>
    <definedName name="повор_крД" localSheetId="0">#REF!</definedName>
    <definedName name="повор_крД" localSheetId="1">#REF!</definedName>
    <definedName name="повор_крД">#REF!</definedName>
    <definedName name="повор_крЕ" localSheetId="0">#REF!</definedName>
    <definedName name="повор_крЕ" localSheetId="1">#REF!</definedName>
    <definedName name="повор_крЕ">#REF!</definedName>
    <definedName name="повор_крЖ" localSheetId="0">#REF!</definedName>
    <definedName name="повор_крЖ" localSheetId="1">#REF!</definedName>
    <definedName name="повор_крЖ">#REF!</definedName>
    <definedName name="под">[12]зим.!$C$39</definedName>
    <definedName name="подгор_крА" localSheetId="0">#REF!</definedName>
    <definedName name="подгор_крА" localSheetId="1">#REF!</definedName>
    <definedName name="подгор_крА">#REF!</definedName>
    <definedName name="подгор_крБ" localSheetId="0">#REF!</definedName>
    <definedName name="подгор_крБ" localSheetId="1">#REF!</definedName>
    <definedName name="подгор_крБ">#REF!</definedName>
    <definedName name="подгор_крВ" localSheetId="0">#REF!</definedName>
    <definedName name="подгор_крВ" localSheetId="1">#REF!</definedName>
    <definedName name="подгор_крВ">#REF!</definedName>
    <definedName name="подгор_крГ" localSheetId="0">#REF!</definedName>
    <definedName name="подгор_крГ" localSheetId="1">#REF!</definedName>
    <definedName name="подгор_крГ">#REF!</definedName>
    <definedName name="подгор_крД" localSheetId="0">#REF!</definedName>
    <definedName name="подгор_крД" localSheetId="1">#REF!</definedName>
    <definedName name="подгор_крД">#REF!</definedName>
    <definedName name="подгор_крЕ" localSheetId="0">#REF!</definedName>
    <definedName name="подгор_крЕ" localSheetId="1">#REF!</definedName>
    <definedName name="подгор_крЕ">#REF!</definedName>
    <definedName name="подгор_крЖ" localSheetId="0">#REF!</definedName>
    <definedName name="подгор_крЖ" localSheetId="1">#REF!</definedName>
    <definedName name="подгор_крЖ">#REF!</definedName>
    <definedName name="пожар" localSheetId="0">#REF!</definedName>
    <definedName name="пожар" localSheetId="1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 localSheetId="0">#REF!</definedName>
    <definedName name="ппп" localSheetId="1">#REF!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 localSheetId="0">#REF!</definedName>
    <definedName name="Проверил" localSheetId="1">#REF!</definedName>
    <definedName name="Проверил">#REF!</definedName>
    <definedName name="проект" localSheetId="0">#REF!</definedName>
    <definedName name="проект" localSheetId="1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 localSheetId="0">[12]C.с!#REF!</definedName>
    <definedName name="р" localSheetId="1">[12]C.с!#REF!</definedName>
    <definedName name="р">[12]C.с!#REF!</definedName>
    <definedName name="Р_01">[2]Фм!$H$17</definedName>
    <definedName name="Р_02">[2]Фм!$H$22</definedName>
    <definedName name="Р_1" localSheetId="0">#REF!</definedName>
    <definedName name="Р_1" localSheetId="1">#REF!</definedName>
    <definedName name="Р_1">#REF!</definedName>
    <definedName name="Р_10" localSheetId="0">#REF!</definedName>
    <definedName name="Р_10" localSheetId="1">#REF!</definedName>
    <definedName name="Р_10">#REF!</definedName>
    <definedName name="Р_100" localSheetId="0">[16]Ф!#REF!</definedName>
    <definedName name="Р_100" localSheetId="1">[16]Ф!#REF!</definedName>
    <definedName name="Р_100">[16]Ф!#REF!</definedName>
    <definedName name="Р_101" localSheetId="0">#REF!</definedName>
    <definedName name="Р_101" localSheetId="1">#REF!</definedName>
    <definedName name="Р_101">#REF!</definedName>
    <definedName name="Р_11" localSheetId="0">#REF!</definedName>
    <definedName name="Р_11" localSheetId="1">#REF!</definedName>
    <definedName name="Р_11">#REF!</definedName>
    <definedName name="Р_111" localSheetId="0">[23]Ф!#REF!</definedName>
    <definedName name="Р_111" localSheetId="1">[23]Ф!#REF!</definedName>
    <definedName name="Р_111">[23]Ф!#REF!</definedName>
    <definedName name="Р_11а" localSheetId="0">[9]Ф!#REF!</definedName>
    <definedName name="Р_11а" localSheetId="1">[9]Ф!#REF!</definedName>
    <definedName name="Р_11а">[9]Ф!#REF!</definedName>
    <definedName name="Р_13" localSheetId="0">#REF!</definedName>
    <definedName name="Р_13" localSheetId="1">#REF!</definedName>
    <definedName name="Р_13">#REF!</definedName>
    <definedName name="Р_14" localSheetId="0">#REF!</definedName>
    <definedName name="Р_14" localSheetId="1">#REF!</definedName>
    <definedName name="Р_14">#REF!</definedName>
    <definedName name="Р_15" localSheetId="0">[79]Ф!#REF!</definedName>
    <definedName name="Р_15" localSheetId="1">[79]Ф!#REF!</definedName>
    <definedName name="Р_15">[79]Ф!#REF!</definedName>
    <definedName name="Р_150" localSheetId="0">[9]Ф!#REF!</definedName>
    <definedName name="Р_150" localSheetId="1">[9]Ф!#REF!</definedName>
    <definedName name="Р_150">[9]Ф!#REF!</definedName>
    <definedName name="Р_151" localSheetId="0">#REF!</definedName>
    <definedName name="Р_151" localSheetId="1">#REF!</definedName>
    <definedName name="Р_151">#REF!</definedName>
    <definedName name="Р_152" localSheetId="0">#REF!</definedName>
    <definedName name="Р_152" localSheetId="1">#REF!</definedName>
    <definedName name="Р_152">#REF!</definedName>
    <definedName name="Р_153" localSheetId="0">#REF!</definedName>
    <definedName name="Р_153" localSheetId="1">#REF!</definedName>
    <definedName name="Р_153">#REF!</definedName>
    <definedName name="Р_154" localSheetId="0">#REF!</definedName>
    <definedName name="Р_154" localSheetId="1">#REF!</definedName>
    <definedName name="Р_154">#REF!</definedName>
    <definedName name="Р_15а" localSheetId="0">[16]Ф!#REF!</definedName>
    <definedName name="Р_15а" localSheetId="1">[16]Ф!#REF!</definedName>
    <definedName name="Р_15а">[16]Ф!#REF!</definedName>
    <definedName name="Р_16" localSheetId="0">#REF!</definedName>
    <definedName name="Р_16" localSheetId="1">#REF!</definedName>
    <definedName name="Р_16">#REF!</definedName>
    <definedName name="Р_17" localSheetId="0">[79]Ф!#REF!</definedName>
    <definedName name="Р_17" localSheetId="1">[79]Ф!#REF!</definedName>
    <definedName name="Р_17">[79]Ф!#REF!</definedName>
    <definedName name="Р_17а" localSheetId="0">[16]Ф!#REF!</definedName>
    <definedName name="Р_17а" localSheetId="1">[16]Ф!#REF!</definedName>
    <definedName name="Р_17а">[16]Ф!#REF!</definedName>
    <definedName name="Р_18" localSheetId="0">[61]Ф!#REF!</definedName>
    <definedName name="Р_18" localSheetId="1">[61]Ф!#REF!</definedName>
    <definedName name="Р_18">[61]Ф!#REF!</definedName>
    <definedName name="Р_19" localSheetId="0">#REF!</definedName>
    <definedName name="Р_19" localSheetId="1">#REF!</definedName>
    <definedName name="Р_19">#REF!</definedName>
    <definedName name="Р_190" localSheetId="0">#REF!</definedName>
    <definedName name="Р_190" localSheetId="1">#REF!</definedName>
    <definedName name="Р_190">#REF!</definedName>
    <definedName name="Р_2" localSheetId="0">#REF!</definedName>
    <definedName name="Р_2" localSheetId="1">#REF!</definedName>
    <definedName name="Р_2">#REF!</definedName>
    <definedName name="Р_20" localSheetId="0">#REF!</definedName>
    <definedName name="Р_20" localSheetId="1">#REF!</definedName>
    <definedName name="Р_20">#REF!</definedName>
    <definedName name="Р_21" localSheetId="0">#REF!</definedName>
    <definedName name="Р_21" localSheetId="1">#REF!</definedName>
    <definedName name="Р_21">#REF!</definedName>
    <definedName name="Р_210" localSheetId="0">#REF!</definedName>
    <definedName name="Р_210" localSheetId="1">#REF!</definedName>
    <definedName name="Р_210">#REF!</definedName>
    <definedName name="Р_211" localSheetId="0">[8]Ф!#REF!</definedName>
    <definedName name="Р_211" localSheetId="1">[8]Ф!#REF!</definedName>
    <definedName name="Р_211">[8]Ф!#REF!</definedName>
    <definedName name="Р_211а" localSheetId="0">[8]Ф!#REF!</definedName>
    <definedName name="Р_211а" localSheetId="1">[8]Ф!#REF!</definedName>
    <definedName name="Р_211а">[8]Ф!#REF!</definedName>
    <definedName name="Р_212" localSheetId="0">[8]Ф!#REF!</definedName>
    <definedName name="Р_212" localSheetId="1">[8]Ф!#REF!</definedName>
    <definedName name="Р_212">[8]Ф!#REF!</definedName>
    <definedName name="Р_22" localSheetId="0">#REF!</definedName>
    <definedName name="Р_22" localSheetId="1">#REF!</definedName>
    <definedName name="Р_22">#REF!</definedName>
    <definedName name="Р_23" localSheetId="0">#REF!</definedName>
    <definedName name="Р_23" localSheetId="1">#REF!</definedName>
    <definedName name="Р_23">#REF!</definedName>
    <definedName name="Р_233" localSheetId="0">#REF!</definedName>
    <definedName name="Р_233" localSheetId="1">#REF!</definedName>
    <definedName name="Р_233">#REF!</definedName>
    <definedName name="Р_24" localSheetId="0">#REF!</definedName>
    <definedName name="Р_24" localSheetId="1">#REF!</definedName>
    <definedName name="Р_24">#REF!</definedName>
    <definedName name="Р_241" localSheetId="0">#REF!</definedName>
    <definedName name="Р_241" localSheetId="1">#REF!</definedName>
    <definedName name="Р_241">#REF!</definedName>
    <definedName name="Р_25" localSheetId="0">#REF!</definedName>
    <definedName name="Р_25" localSheetId="1">#REF!</definedName>
    <definedName name="Р_25">#REF!</definedName>
    <definedName name="Р_26" localSheetId="0">#REF!</definedName>
    <definedName name="Р_26" localSheetId="1">#REF!</definedName>
    <definedName name="Р_26">#REF!</definedName>
    <definedName name="Р_29" localSheetId="0">#REF!</definedName>
    <definedName name="Р_29" localSheetId="1">#REF!</definedName>
    <definedName name="Р_29">#REF!</definedName>
    <definedName name="Р_3" localSheetId="0">#REF!</definedName>
    <definedName name="Р_3" localSheetId="1">#REF!</definedName>
    <definedName name="Р_3">#REF!</definedName>
    <definedName name="Р_300" localSheetId="0">#REF!</definedName>
    <definedName name="Р_300" localSheetId="1">#REF!</definedName>
    <definedName name="Р_300">#REF!</definedName>
    <definedName name="Р_301" localSheetId="0">#REF!</definedName>
    <definedName name="Р_301" localSheetId="1">#REF!</definedName>
    <definedName name="Р_301">#REF!</definedName>
    <definedName name="Р_31" localSheetId="0">[67]Ф!#REF!</definedName>
    <definedName name="Р_31" localSheetId="1">[67]Ф!#REF!</definedName>
    <definedName name="Р_31">[67]Ф!#REF!</definedName>
    <definedName name="Р_311" localSheetId="0">#REF!</definedName>
    <definedName name="Р_311" localSheetId="1">#REF!</definedName>
    <definedName name="Р_311">#REF!</definedName>
    <definedName name="Р_32" localSheetId="0">[79]Ф!#REF!</definedName>
    <definedName name="Р_32" localSheetId="1">[79]Ф!#REF!</definedName>
    <definedName name="Р_32">[79]Ф!#REF!</definedName>
    <definedName name="Р_33" localSheetId="0">#REF!</definedName>
    <definedName name="Р_33" localSheetId="1">#REF!</definedName>
    <definedName name="Р_33">#REF!</definedName>
    <definedName name="Р_333" localSheetId="0">#REF!</definedName>
    <definedName name="Р_333" localSheetId="1">#REF!</definedName>
    <definedName name="Р_333">#REF!</definedName>
    <definedName name="Р_34" localSheetId="0">[67]Ф!#REF!</definedName>
    <definedName name="Р_34" localSheetId="1">[67]Ф!#REF!</definedName>
    <definedName name="Р_34">[67]Ф!#REF!</definedName>
    <definedName name="Р_35" localSheetId="0">[79]Ф!#REF!</definedName>
    <definedName name="Р_35" localSheetId="1">[79]Ф!#REF!</definedName>
    <definedName name="Р_35">[79]Ф!#REF!</definedName>
    <definedName name="Р_36" localSheetId="0">#REF!</definedName>
    <definedName name="Р_36" localSheetId="1">#REF!</definedName>
    <definedName name="Р_36">#REF!</definedName>
    <definedName name="Р_37" localSheetId="0">#REF!</definedName>
    <definedName name="Р_37" localSheetId="1">#REF!</definedName>
    <definedName name="Р_37">#REF!</definedName>
    <definedName name="Р_38" localSheetId="0">#REF!</definedName>
    <definedName name="Р_38" localSheetId="1">#REF!</definedName>
    <definedName name="Р_38">#REF!</definedName>
    <definedName name="Р_39">[47]Ф!$H$52</definedName>
    <definedName name="Р_4" localSheetId="0">#REF!</definedName>
    <definedName name="Р_4" localSheetId="1">#REF!</definedName>
    <definedName name="Р_4">#REF!</definedName>
    <definedName name="Р_40" localSheetId="0">#REF!</definedName>
    <definedName name="Р_40" localSheetId="1">#REF!</definedName>
    <definedName name="Р_40">#REF!</definedName>
    <definedName name="Р_401" localSheetId="0">#REF!</definedName>
    <definedName name="Р_401" localSheetId="1">#REF!</definedName>
    <definedName name="Р_401">#REF!</definedName>
    <definedName name="Р_402" localSheetId="0">#REF!</definedName>
    <definedName name="Р_402" localSheetId="1">#REF!</definedName>
    <definedName name="Р_402">#REF!</definedName>
    <definedName name="Р_41">[62]Ф!$H$57</definedName>
    <definedName name="Р_411" localSheetId="0">#REF!</definedName>
    <definedName name="Р_411" localSheetId="1">#REF!</definedName>
    <definedName name="Р_411">#REF!</definedName>
    <definedName name="Р_43" localSheetId="0">[67]Ф!#REF!</definedName>
    <definedName name="Р_43" localSheetId="1">[67]Ф!#REF!</definedName>
    <definedName name="Р_43">[67]Ф!#REF!</definedName>
    <definedName name="Р_44" localSheetId="0">[79]Ф!#REF!</definedName>
    <definedName name="Р_44" localSheetId="1">[79]Ф!#REF!</definedName>
    <definedName name="Р_44">[79]Ф!#REF!</definedName>
    <definedName name="р_44444444444444444444444444444444444444" localSheetId="0">'[1]К.С.М. (ПУТ)'!#REF!</definedName>
    <definedName name="р_44444444444444444444444444444444444444" localSheetId="1">'[1]К.С.М. (ПУТ)'!#REF!</definedName>
    <definedName name="р_44444444444444444444444444444444444444">'[1]К.С.М. (ПУТ)'!#REF!</definedName>
    <definedName name="Р_44а" localSheetId="0">[8]Ф!#REF!</definedName>
    <definedName name="Р_44а" localSheetId="1">[8]Ф!#REF!</definedName>
    <definedName name="Р_44а">[8]Ф!#REF!</definedName>
    <definedName name="Р_45" localSheetId="0">#REF!</definedName>
    <definedName name="Р_45" localSheetId="1">#REF!</definedName>
    <definedName name="Р_45">#REF!</definedName>
    <definedName name="Р_46" localSheetId="0">#REF!</definedName>
    <definedName name="Р_46" localSheetId="1">#REF!</definedName>
    <definedName name="Р_46">#REF!</definedName>
    <definedName name="Р_47" localSheetId="0">#REF!</definedName>
    <definedName name="Р_47" localSheetId="1">#REF!</definedName>
    <definedName name="Р_47">#REF!</definedName>
    <definedName name="Р_48" localSheetId="0">#REF!</definedName>
    <definedName name="Р_48" localSheetId="1">#REF!</definedName>
    <definedName name="Р_48">#REF!</definedName>
    <definedName name="Р_49" localSheetId="0">[79]Ф!#REF!</definedName>
    <definedName name="Р_49" localSheetId="1">[79]Ф!#REF!</definedName>
    <definedName name="Р_49">[79]Ф!#REF!</definedName>
    <definedName name="Р_49а" localSheetId="0">[79]Ф!#REF!</definedName>
    <definedName name="Р_49а" localSheetId="1">[79]Ф!#REF!</definedName>
    <definedName name="Р_49а">[79]Ф!#REF!</definedName>
    <definedName name="Р_5" localSheetId="0">#REF!</definedName>
    <definedName name="Р_5" localSheetId="1">#REF!</definedName>
    <definedName name="Р_5">#REF!</definedName>
    <definedName name="Р_50" localSheetId="0">#REF!</definedName>
    <definedName name="Р_50" localSheetId="1">#REF!</definedName>
    <definedName name="Р_50">#REF!</definedName>
    <definedName name="Р_51" localSheetId="0">#REF!</definedName>
    <definedName name="Р_51" localSheetId="1">#REF!</definedName>
    <definedName name="Р_51">#REF!</definedName>
    <definedName name="Р_52" localSheetId="0">#REF!</definedName>
    <definedName name="Р_52" localSheetId="1">#REF!</definedName>
    <definedName name="Р_52">#REF!</definedName>
    <definedName name="Р_53" localSheetId="0">[79]Ф!#REF!</definedName>
    <definedName name="Р_53" localSheetId="1">[79]Ф!#REF!</definedName>
    <definedName name="Р_53">[79]Ф!#REF!</definedName>
    <definedName name="Р_532" localSheetId="0">[63]Ф!#REF!</definedName>
    <definedName name="Р_532" localSheetId="1">[63]Ф!#REF!</definedName>
    <definedName name="Р_532">[63]Ф!#REF!</definedName>
    <definedName name="Р_54" localSheetId="0">#REF!</definedName>
    <definedName name="Р_54" localSheetId="1">#REF!</definedName>
    <definedName name="Р_54">#REF!</definedName>
    <definedName name="Р_55" localSheetId="0">#REF!</definedName>
    <definedName name="Р_55" localSheetId="1">#REF!</definedName>
    <definedName name="Р_55">#REF!</definedName>
    <definedName name="Р_57" localSheetId="0">#REF!</definedName>
    <definedName name="Р_57" localSheetId="1">#REF!</definedName>
    <definedName name="Р_57">#REF!</definedName>
    <definedName name="Р_58" localSheetId="0">#REF!</definedName>
    <definedName name="Р_58" localSheetId="1">#REF!</definedName>
    <definedName name="Р_58">#REF!</definedName>
    <definedName name="Р_59" localSheetId="0">#REF!</definedName>
    <definedName name="Р_59" localSheetId="1">#REF!</definedName>
    <definedName name="Р_59">#REF!</definedName>
    <definedName name="Р_59а" localSheetId="0">[79]Ф!#REF!</definedName>
    <definedName name="Р_59а" localSheetId="1">[79]Ф!#REF!</definedName>
    <definedName name="Р_59а">[79]Ф!#REF!</definedName>
    <definedName name="Р_6" localSheetId="0">[80]Ф!#REF!</definedName>
    <definedName name="Р_6" localSheetId="1">[80]Ф!#REF!</definedName>
    <definedName name="Р_6">[80]Ф!#REF!</definedName>
    <definedName name="Р_60" localSheetId="0">#REF!</definedName>
    <definedName name="Р_60" localSheetId="1">#REF!</definedName>
    <definedName name="Р_60">#REF!</definedName>
    <definedName name="Р_63" localSheetId="0">#REF!</definedName>
    <definedName name="Р_63" localSheetId="1">#REF!</definedName>
    <definedName name="Р_63">#REF!</definedName>
    <definedName name="Р_64" localSheetId="0">#REF!</definedName>
    <definedName name="Р_64" localSheetId="1">#REF!</definedName>
    <definedName name="Р_64">#REF!</definedName>
    <definedName name="Р_68" localSheetId="0">#REF!</definedName>
    <definedName name="Р_68" localSheetId="1">#REF!</definedName>
    <definedName name="Р_68">#REF!</definedName>
    <definedName name="Р_69" localSheetId="0">#REF!</definedName>
    <definedName name="Р_69" localSheetId="1">#REF!</definedName>
    <definedName name="Р_69">#REF!</definedName>
    <definedName name="Р_69а" localSheetId="0">[9]Ф!#REF!</definedName>
    <definedName name="Р_69а" localSheetId="1">[9]Ф!#REF!</definedName>
    <definedName name="Р_69а">[9]Ф!#REF!</definedName>
    <definedName name="Р_7" localSheetId="0">#REF!</definedName>
    <definedName name="Р_7" localSheetId="1">#REF!</definedName>
    <definedName name="Р_7">#REF!</definedName>
    <definedName name="Р_72" localSheetId="0">#REF!</definedName>
    <definedName name="Р_72" localSheetId="1">#REF!</definedName>
    <definedName name="Р_72">#REF!</definedName>
    <definedName name="Р_720" localSheetId="0">#REF!</definedName>
    <definedName name="Р_720" localSheetId="1">#REF!</definedName>
    <definedName name="Р_720">#REF!</definedName>
    <definedName name="Р_74" localSheetId="0">#REF!</definedName>
    <definedName name="Р_74" localSheetId="1">#REF!</definedName>
    <definedName name="Р_74">#REF!</definedName>
    <definedName name="Р_79" localSheetId="0">#REF!</definedName>
    <definedName name="Р_79" localSheetId="1">#REF!</definedName>
    <definedName name="Р_79">#REF!</definedName>
    <definedName name="Р_790" localSheetId="0">#REF!</definedName>
    <definedName name="Р_790" localSheetId="1">#REF!</definedName>
    <definedName name="Р_790">#REF!</definedName>
    <definedName name="Р_791" localSheetId="0">#REF!</definedName>
    <definedName name="Р_791" localSheetId="1">#REF!</definedName>
    <definedName name="Р_791">#REF!</definedName>
    <definedName name="Р_8" localSheetId="0">#REF!</definedName>
    <definedName name="Р_8" localSheetId="1">#REF!</definedName>
    <definedName name="Р_8">#REF!</definedName>
    <definedName name="Р_83" localSheetId="0">#REF!</definedName>
    <definedName name="Р_83" localSheetId="1">#REF!</definedName>
    <definedName name="Р_83">#REF!</definedName>
    <definedName name="Р_88" localSheetId="0">#REF!</definedName>
    <definedName name="Р_88" localSheetId="1">#REF!</definedName>
    <definedName name="Р_88">#REF!</definedName>
    <definedName name="Р_9" localSheetId="0">#REF!</definedName>
    <definedName name="Р_9" localSheetId="1">#REF!</definedName>
    <definedName name="Р_9">#REF!</definedName>
    <definedName name="Р_900" localSheetId="0">[9]Ф!#REF!</definedName>
    <definedName name="Р_900" localSheetId="1">[9]Ф!#REF!</definedName>
    <definedName name="Р_900">[9]Ф!#REF!</definedName>
    <definedName name="Р_901" localSheetId="0">[9]Ф!#REF!</definedName>
    <definedName name="Р_901" localSheetId="1">[9]Ф!#REF!</definedName>
    <definedName name="Р_901">[9]Ф!#REF!</definedName>
    <definedName name="Р_9а" localSheetId="0">[9]Ф!#REF!</definedName>
    <definedName name="Р_9а" localSheetId="1">[9]Ф!#REF!</definedName>
    <definedName name="Р_9а">[9]Ф!#REF!</definedName>
    <definedName name="разборка" localSheetId="0">#REF!</definedName>
    <definedName name="разборка" localSheetId="1">#REF!</definedName>
    <definedName name="разборка">#REF!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монь_крА" localSheetId="0">#REF!</definedName>
    <definedName name="рамонь_крА" localSheetId="1">#REF!</definedName>
    <definedName name="рамонь_крА">#REF!</definedName>
    <definedName name="рамонь_крБ" localSheetId="0">#REF!</definedName>
    <definedName name="рамонь_крБ" localSheetId="1">#REF!</definedName>
    <definedName name="рамонь_крБ">#REF!</definedName>
    <definedName name="рамонь_крВ" localSheetId="0">#REF!</definedName>
    <definedName name="рамонь_крВ" localSheetId="1">#REF!</definedName>
    <definedName name="рамонь_крВ">#REF!</definedName>
    <definedName name="рамонь_крГ" localSheetId="0">#REF!</definedName>
    <definedName name="рамонь_крГ" localSheetId="1">#REF!</definedName>
    <definedName name="рамонь_крГ">#REF!</definedName>
    <definedName name="рамонь_крД" localSheetId="0">#REF!</definedName>
    <definedName name="рамонь_крД" localSheetId="1">#REF!</definedName>
    <definedName name="рамонь_крД">#REF!</definedName>
    <definedName name="рамонь_крЕ" localSheetId="0">#REF!</definedName>
    <definedName name="рамонь_крЕ" localSheetId="1">#REF!</definedName>
    <definedName name="рамонь_крЕ">#REF!</definedName>
    <definedName name="рамонь_крЖ" localSheetId="0">#REF!</definedName>
    <definedName name="рамонь_крЖ" localSheetId="1">#REF!</definedName>
    <definedName name="рамонь_крЖ">#REF!</definedName>
    <definedName name="расчеты">'[36]ССР-2000'!$M$2:$M$10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гистрационный_номер_стройки">#REF!</definedName>
    <definedName name="регцентр" localSheetId="0">#REF!</definedName>
    <definedName name="регцентр" localSheetId="1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 localSheetId="0">#REF!</definedName>
    <definedName name="репьев_крА" localSheetId="1">#REF!</definedName>
    <definedName name="репьев_крА">#REF!</definedName>
    <definedName name="репьев_крБ" localSheetId="0">#REF!</definedName>
    <definedName name="репьев_крБ" localSheetId="1">#REF!</definedName>
    <definedName name="репьев_крБ">#REF!</definedName>
    <definedName name="репьев_крВ" localSheetId="0">#REF!</definedName>
    <definedName name="репьев_крВ" localSheetId="1">#REF!</definedName>
    <definedName name="репьев_крВ">#REF!</definedName>
    <definedName name="репьев_крГ" localSheetId="0">#REF!</definedName>
    <definedName name="репьев_крГ" localSheetId="1">#REF!</definedName>
    <definedName name="репьев_крГ">#REF!</definedName>
    <definedName name="репьев_крД" localSheetId="0">#REF!</definedName>
    <definedName name="репьев_крД" localSheetId="1">#REF!</definedName>
    <definedName name="репьев_крД">#REF!</definedName>
    <definedName name="репьев_крЕ" localSheetId="0">#REF!</definedName>
    <definedName name="репьев_крЕ" localSheetId="1">#REF!</definedName>
    <definedName name="репьев_крЕ">#REF!</definedName>
    <definedName name="репьев_крЖ" localSheetId="0">#REF!</definedName>
    <definedName name="репьев_крЖ" localSheetId="1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 localSheetId="0">#REF!</definedName>
    <definedName name="россошь_крА" localSheetId="1">#REF!</definedName>
    <definedName name="россошь_крА">#REF!</definedName>
    <definedName name="россошь_крБ" localSheetId="0">#REF!</definedName>
    <definedName name="россошь_крБ" localSheetId="1">#REF!</definedName>
    <definedName name="россошь_крБ">#REF!</definedName>
    <definedName name="россошь_крВ" localSheetId="0">#REF!</definedName>
    <definedName name="россошь_крВ" localSheetId="1">#REF!</definedName>
    <definedName name="россошь_крВ">#REF!</definedName>
    <definedName name="россошь_крГ" localSheetId="0">#REF!</definedName>
    <definedName name="россошь_крГ" localSheetId="1">#REF!</definedName>
    <definedName name="россошь_крГ">#REF!</definedName>
    <definedName name="россошь_крД" localSheetId="0">#REF!</definedName>
    <definedName name="россошь_крД" localSheetId="1">#REF!</definedName>
    <definedName name="россошь_крД">#REF!</definedName>
    <definedName name="россошь_крЕ" localSheetId="0">#REF!</definedName>
    <definedName name="россошь_крЕ" localSheetId="1">#REF!</definedName>
    <definedName name="россошь_крЕ">#REF!</definedName>
    <definedName name="россошь_крЖ" localSheetId="0">#REF!</definedName>
    <definedName name="россошь_крЖ" localSheetId="1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 localSheetId="0">#REF!</definedName>
    <definedName name="Рр_1" localSheetId="1">#REF!</definedName>
    <definedName name="Рр_1">#REF!</definedName>
    <definedName name="ррп" localSheetId="0">'[39]C.с '!#REF!</definedName>
    <definedName name="ррп" localSheetId="1">'[39]C.с '!#REF!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 localSheetId="0">'[39]C.с '!#REF!</definedName>
    <definedName name="рсп" localSheetId="1">'[39]C.с '!#REF!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 localSheetId="0">#REF!</definedName>
    <definedName name="сам" localSheetId="1">#REF!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 localSheetId="0">#REF!</definedName>
    <definedName name="семил_крА" localSheetId="1">#REF!</definedName>
    <definedName name="семил_крА">#REF!</definedName>
    <definedName name="семил_крБ" localSheetId="0">#REF!</definedName>
    <definedName name="семил_крБ" localSheetId="1">#REF!</definedName>
    <definedName name="семил_крБ">#REF!</definedName>
    <definedName name="семил_крВ" localSheetId="0">#REF!</definedName>
    <definedName name="семил_крВ" localSheetId="1">#REF!</definedName>
    <definedName name="семил_крВ">#REF!</definedName>
    <definedName name="семил_крГ" localSheetId="0">#REF!</definedName>
    <definedName name="семил_крГ" localSheetId="1">#REF!</definedName>
    <definedName name="семил_крГ">#REF!</definedName>
    <definedName name="семил_крД" localSheetId="0">#REF!</definedName>
    <definedName name="семил_крД" localSheetId="1">#REF!</definedName>
    <definedName name="семил_крД">#REF!</definedName>
    <definedName name="семил_крЕ" localSheetId="0">#REF!</definedName>
    <definedName name="семил_крЕ" localSheetId="1">#REF!</definedName>
    <definedName name="семил_крЕ">#REF!</definedName>
    <definedName name="семил_крЖ" localSheetId="0">#REF!</definedName>
    <definedName name="семил_крЖ" localSheetId="1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р" localSheetId="0">#REF!</definedName>
    <definedName name="смр" localSheetId="1">#REF!</definedName>
    <definedName name="смр">#REF!</definedName>
    <definedName name="Составил" localSheetId="0">#REF!</definedName>
    <definedName name="Составил" localSheetId="1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ах" localSheetId="0">#REF!</definedName>
    <definedName name="страх" localSheetId="1">#REF!</definedName>
    <definedName name="страх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_1" localSheetId="0">#REF!</definedName>
    <definedName name="Т_1" localSheetId="1">#REF!</definedName>
    <definedName name="Т_1">#REF!</definedName>
    <definedName name="Т_10" localSheetId="0">#REF!</definedName>
    <definedName name="Т_10" localSheetId="1">#REF!</definedName>
    <definedName name="Т_10">#REF!</definedName>
    <definedName name="Т_13" localSheetId="0">#REF!</definedName>
    <definedName name="Т_13" localSheetId="1">#REF!</definedName>
    <definedName name="Т_13">#REF!</definedName>
    <definedName name="Т_16" localSheetId="0">#REF!</definedName>
    <definedName name="Т_16" localSheetId="1">#REF!</definedName>
    <definedName name="Т_16">#REF!</definedName>
    <definedName name="Т_25" localSheetId="0">#REF!</definedName>
    <definedName name="Т_25" localSheetId="1">#REF!</definedName>
    <definedName name="Т_25">#REF!</definedName>
    <definedName name="Т_28" localSheetId="0">#REF!</definedName>
    <definedName name="Т_28" localSheetId="1">#REF!</definedName>
    <definedName name="Т_28">#REF!</definedName>
    <definedName name="Т_31" localSheetId="0">#REF!</definedName>
    <definedName name="Т_31" localSheetId="1">#REF!</definedName>
    <definedName name="Т_31">#REF!</definedName>
    <definedName name="Т_35" localSheetId="0">#REF!</definedName>
    <definedName name="Т_35" localSheetId="1">#REF!</definedName>
    <definedName name="Т_35">#REF!</definedName>
    <definedName name="Т_351" localSheetId="0">#REF!</definedName>
    <definedName name="Т_351" localSheetId="1">#REF!</definedName>
    <definedName name="Т_351">#REF!</definedName>
    <definedName name="Т_352" localSheetId="0">#REF!</definedName>
    <definedName name="Т_352" localSheetId="1">#REF!</definedName>
    <definedName name="Т_352">#REF!</definedName>
    <definedName name="Т_353" localSheetId="0">#REF!</definedName>
    <definedName name="Т_353" localSheetId="1">#REF!</definedName>
    <definedName name="Т_353">#REF!</definedName>
    <definedName name="Т_354" localSheetId="0">#REF!</definedName>
    <definedName name="Т_354" localSheetId="1">#REF!</definedName>
    <definedName name="Т_354">#REF!</definedName>
    <definedName name="Т_355" localSheetId="0">#REF!</definedName>
    <definedName name="Т_355" localSheetId="1">#REF!</definedName>
    <definedName name="Т_355">#REF!</definedName>
    <definedName name="Т_372" localSheetId="0">#REF!</definedName>
    <definedName name="Т_372" localSheetId="1">#REF!</definedName>
    <definedName name="Т_372">#REF!</definedName>
    <definedName name="Т_39" localSheetId="0">#REF!</definedName>
    <definedName name="Т_39" localSheetId="1">#REF!</definedName>
    <definedName name="Т_39">#REF!</definedName>
    <definedName name="Т_4" localSheetId="0">#REF!</definedName>
    <definedName name="Т_4" localSheetId="1">#REF!</definedName>
    <definedName name="Т_4">#REF!</definedName>
    <definedName name="Т_40" localSheetId="0">#REF!</definedName>
    <definedName name="Т_40" localSheetId="1">#REF!</definedName>
    <definedName name="Т_40">#REF!</definedName>
    <definedName name="Т_43" localSheetId="0">#REF!</definedName>
    <definedName name="Т_43" localSheetId="1">#REF!</definedName>
    <definedName name="Т_43">#REF!</definedName>
    <definedName name="Т_44" localSheetId="0">#REF!</definedName>
    <definedName name="Т_44" localSheetId="1">#REF!</definedName>
    <definedName name="Т_44">#REF!</definedName>
    <definedName name="Т_46" localSheetId="0">#REF!</definedName>
    <definedName name="Т_46" localSheetId="1">#REF!</definedName>
    <definedName name="Т_46">#REF!</definedName>
    <definedName name="Т_461" localSheetId="0">#REF!</definedName>
    <definedName name="Т_461" localSheetId="1">#REF!</definedName>
    <definedName name="Т_461">#REF!</definedName>
    <definedName name="Т_49" localSheetId="0">#REF!</definedName>
    <definedName name="Т_49" localSheetId="1">#REF!</definedName>
    <definedName name="Т_49">#REF!</definedName>
    <definedName name="Т_52" localSheetId="0">#REF!</definedName>
    <definedName name="Т_52" localSheetId="1">#REF!</definedName>
    <definedName name="Т_52">#REF!</definedName>
    <definedName name="Т_56" localSheetId="0">#REF!</definedName>
    <definedName name="Т_56" localSheetId="1">#REF!</definedName>
    <definedName name="Т_56">#REF!</definedName>
    <definedName name="Т_59" localSheetId="0">#REF!</definedName>
    <definedName name="Т_59" localSheetId="1">#REF!</definedName>
    <definedName name="Т_59">#REF!</definedName>
    <definedName name="Т_590" localSheetId="0">#REF!</definedName>
    <definedName name="Т_590" localSheetId="1">#REF!</definedName>
    <definedName name="Т_590">#REF!</definedName>
    <definedName name="Т_5901" localSheetId="0">#REF!</definedName>
    <definedName name="Т_5901" localSheetId="1">#REF!</definedName>
    <definedName name="Т_5901">#REF!</definedName>
    <definedName name="Т_63" localSheetId="0">#REF!</definedName>
    <definedName name="Т_63" localSheetId="1">#REF!</definedName>
    <definedName name="Т_63">#REF!</definedName>
    <definedName name="Т_67" localSheetId="0">#REF!</definedName>
    <definedName name="Т_67" localSheetId="1">#REF!</definedName>
    <definedName name="Т_67">#REF!</definedName>
    <definedName name="Т_7" localSheetId="0">#REF!</definedName>
    <definedName name="Т_7" localSheetId="1">#REF!</definedName>
    <definedName name="Т_7">#REF!</definedName>
    <definedName name="Т_70" localSheetId="0">#REF!</definedName>
    <definedName name="Т_70" localSheetId="1">#REF!</definedName>
    <definedName name="Т_70">#REF!</definedName>
    <definedName name="Т_72" localSheetId="0">#REF!</definedName>
    <definedName name="Т_72" localSheetId="1">#REF!</definedName>
    <definedName name="Т_72">#REF!</definedName>
    <definedName name="Т_74" localSheetId="0">#REF!</definedName>
    <definedName name="Т_74" localSheetId="1">#REF!</definedName>
    <definedName name="Т_74">#REF!</definedName>
    <definedName name="талов_крА" localSheetId="0">#REF!</definedName>
    <definedName name="талов_крА" localSheetId="1">#REF!</definedName>
    <definedName name="талов_крА">#REF!</definedName>
    <definedName name="талов_крБ" localSheetId="0">#REF!</definedName>
    <definedName name="талов_крБ" localSheetId="1">#REF!</definedName>
    <definedName name="талов_крБ">#REF!</definedName>
    <definedName name="талов_крВ" localSheetId="0">#REF!</definedName>
    <definedName name="талов_крВ" localSheetId="1">#REF!</definedName>
    <definedName name="талов_крВ">#REF!</definedName>
    <definedName name="талов_крГ" localSheetId="0">#REF!</definedName>
    <definedName name="талов_крГ" localSheetId="1">#REF!</definedName>
    <definedName name="талов_крГ">#REF!</definedName>
    <definedName name="талов_крД" localSheetId="0">#REF!</definedName>
    <definedName name="талов_крД" localSheetId="1">#REF!</definedName>
    <definedName name="талов_крД">#REF!</definedName>
    <definedName name="талов_крЕ" localSheetId="0">#REF!</definedName>
    <definedName name="талов_крЕ" localSheetId="1">#REF!</definedName>
    <definedName name="талов_крЕ">#REF!</definedName>
    <definedName name="талов_крЖ" localSheetId="0">#REF!</definedName>
    <definedName name="талов_крЖ" localSheetId="1">#REF!</definedName>
    <definedName name="талов_крЖ">#REF!</definedName>
    <definedName name="тернов_крА" localSheetId="0">#REF!</definedName>
    <definedName name="тернов_крА" localSheetId="1">#REF!</definedName>
    <definedName name="тернов_крА">#REF!</definedName>
    <definedName name="тернов_крБ" localSheetId="0">#REF!</definedName>
    <definedName name="тернов_крБ" localSheetId="1">#REF!</definedName>
    <definedName name="тернов_крБ">#REF!</definedName>
    <definedName name="тернов_крВ" localSheetId="0">#REF!</definedName>
    <definedName name="тернов_крВ" localSheetId="1">#REF!</definedName>
    <definedName name="тернов_крВ">#REF!</definedName>
    <definedName name="тернов_крГ" localSheetId="0">#REF!</definedName>
    <definedName name="тернов_крГ" localSheetId="1">#REF!</definedName>
    <definedName name="тернов_крГ">#REF!</definedName>
    <definedName name="тернов_крД" localSheetId="0">#REF!</definedName>
    <definedName name="тернов_крД" localSheetId="1">#REF!</definedName>
    <definedName name="тернов_крД">#REF!</definedName>
    <definedName name="тернов_крЕ" localSheetId="0">#REF!</definedName>
    <definedName name="тернов_крЕ" localSheetId="1">#REF!</definedName>
    <definedName name="тернов_крЕ">#REF!</definedName>
    <definedName name="тернов_крЖ" localSheetId="0">#REF!</definedName>
    <definedName name="тернов_крЖ" localSheetId="1">#REF!</definedName>
    <definedName name="тернов_крЖ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з" localSheetId="0">#REF!</definedName>
    <definedName name="тз" localSheetId="1">#REF!</definedName>
    <definedName name="тз">#REF!</definedName>
    <definedName name="Том">[36]Реестр!$AB$1:$AB$32</definedName>
    <definedName name="торг" localSheetId="0">#REF!</definedName>
    <definedName name="торг" localSheetId="1">#REF!</definedName>
    <definedName name="торг">#REF!</definedName>
    <definedName name="Тощ.бет." localSheetId="0">#REF!</definedName>
    <definedName name="Тощ.бет." localSheetId="1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 localSheetId="0">[66]ф10!#REF!</definedName>
    <definedName name="Ф_10" localSheetId="1">[66]ф10!#REF!</definedName>
    <definedName name="Ф_10">[66]ф10!#REF!</definedName>
    <definedName name="Ф_11" localSheetId="0">[66]ф10!#REF!</definedName>
    <definedName name="Ф_11" localSheetId="1">[66]ф10!#REF!</definedName>
    <definedName name="Ф_11">[66]ф10!#REF!</definedName>
    <definedName name="Ф_12" localSheetId="0">[66]ф10!#REF!</definedName>
    <definedName name="Ф_12" localSheetId="1">[66]ф10!#REF!</definedName>
    <definedName name="Ф_12">[66]ф10!#REF!</definedName>
    <definedName name="Ф_13" localSheetId="0">[66]ф10!#REF!</definedName>
    <definedName name="Ф_13" localSheetId="1">[66]ф10!#REF!</definedName>
    <definedName name="Ф_13">[66]ф10!#REF!</definedName>
    <definedName name="Ф_14" localSheetId="0">[66]ф10!#REF!</definedName>
    <definedName name="Ф_14" localSheetId="1">[66]ф10!#REF!</definedName>
    <definedName name="Ф_14">[66]ф10!#REF!</definedName>
    <definedName name="Ф_15" localSheetId="0">[66]ф10!#REF!</definedName>
    <definedName name="Ф_15" localSheetId="1">[66]ф10!#REF!</definedName>
    <definedName name="Ф_15">[66]ф10!#REF!</definedName>
    <definedName name="Ф_16" localSheetId="0">[66]ф10!#REF!</definedName>
    <definedName name="Ф_16" localSheetId="1">[66]ф10!#REF!</definedName>
    <definedName name="Ф_16">[66]ф10!#REF!</definedName>
    <definedName name="Ф_160" localSheetId="0">[84]ф10!#REF!</definedName>
    <definedName name="Ф_160" localSheetId="1">[84]ф10!#REF!</definedName>
    <definedName name="Ф_160">[84]ф10!#REF!</definedName>
    <definedName name="Ф_193" localSheetId="0">[84]ф10!#REF!</definedName>
    <definedName name="Ф_193" localSheetId="1">[84]ф10!#REF!</definedName>
    <definedName name="Ф_193">[84]ф10!#REF!</definedName>
    <definedName name="Ф_2" localSheetId="0">[66]ф10!#REF!</definedName>
    <definedName name="Ф_2" localSheetId="1">[66]ф10!#REF!</definedName>
    <definedName name="Ф_2">[66]ф10!#REF!</definedName>
    <definedName name="Ф_3" localSheetId="0">[66]ф10!#REF!</definedName>
    <definedName name="Ф_3" localSheetId="1">[66]ф10!#REF!</definedName>
    <definedName name="Ф_3">[66]ф10!#REF!</definedName>
    <definedName name="Ф_31" localSheetId="0">[66]ф10!#REF!</definedName>
    <definedName name="Ф_31" localSheetId="1">[66]ф10!#REF!</definedName>
    <definedName name="Ф_31">[66]ф10!#REF!</definedName>
    <definedName name="Ф_32" localSheetId="0">[66]ф10!#REF!</definedName>
    <definedName name="Ф_32" localSheetId="1">[66]ф10!#REF!</definedName>
    <definedName name="Ф_32">[66]ф10!#REF!</definedName>
    <definedName name="Ф_38" localSheetId="0">[84]ф10!#REF!</definedName>
    <definedName name="Ф_38" localSheetId="1">[84]ф10!#REF!</definedName>
    <definedName name="Ф_38">[84]ф10!#REF!</definedName>
    <definedName name="Ф_4" localSheetId="0">[66]ф10!#REF!</definedName>
    <definedName name="Ф_4" localSheetId="1">[66]ф10!#REF!</definedName>
    <definedName name="Ф_4">[66]ф10!#REF!</definedName>
    <definedName name="Ф_5" localSheetId="0">[66]ф10!#REF!</definedName>
    <definedName name="Ф_5" localSheetId="1">[66]ф10!#REF!</definedName>
    <definedName name="Ф_5">[66]ф10!#REF!</definedName>
    <definedName name="Ф_6" localSheetId="0">[66]ф10!#REF!</definedName>
    <definedName name="Ф_6" localSheetId="1">[66]ф10!#REF!</definedName>
    <definedName name="Ф_6">[66]ф10!#REF!</definedName>
    <definedName name="Ф_7" localSheetId="0">[66]ф10!#REF!</definedName>
    <definedName name="Ф_7" localSheetId="1">[66]ф10!#REF!</definedName>
    <definedName name="Ф_7">[66]ф10!#REF!</definedName>
    <definedName name="Ф_8" localSheetId="0">[66]ф10!#REF!</definedName>
    <definedName name="Ф_8" localSheetId="1">[66]ф10!#REF!</definedName>
    <definedName name="Ф_8">[66]ф10!#REF!</definedName>
    <definedName name="Ф_83" localSheetId="0">[66]ф10!#REF!</definedName>
    <definedName name="Ф_83" localSheetId="1">[66]ф10!#REF!</definedName>
    <definedName name="Ф_83">[66]ф10!#REF!</definedName>
    <definedName name="Ф_9" localSheetId="0">[66]ф10!#REF!</definedName>
    <definedName name="Ф_9" localSheetId="1">[66]ф10!#REF!</definedName>
    <definedName name="Ф_9">[66]ф10!#REF!</definedName>
    <definedName name="Ф_98" localSheetId="0">[84]ф10!#REF!</definedName>
    <definedName name="Ф_98" localSheetId="1">[84]ф10!#REF!</definedName>
    <definedName name="Ф_98">[84]ф10!#REF!</definedName>
    <definedName name="ф2">'[85]C.с '!$H$86</definedName>
    <definedName name="фед">'[37]свод 2'!$D$10</definedName>
    <definedName name="ффф" localSheetId="0">#REF!</definedName>
    <definedName name="ффф" localSheetId="1">#REF!</definedName>
    <definedName name="ффф">#REF!</definedName>
    <definedName name="ффффф" hidden="1">{#N/A,#N/A,FALSE,"Шаблон_Спец1"}</definedName>
    <definedName name="хохол_крА" localSheetId="0">#REF!</definedName>
    <definedName name="хохол_крА" localSheetId="1">#REF!</definedName>
    <definedName name="хохол_крА">#REF!</definedName>
    <definedName name="хохол_крБ" localSheetId="0">#REF!</definedName>
    <definedName name="хохол_крБ" localSheetId="1">#REF!</definedName>
    <definedName name="хохол_крБ">#REF!</definedName>
    <definedName name="хохол_крВ" localSheetId="0">#REF!</definedName>
    <definedName name="хохол_крВ" localSheetId="1">#REF!</definedName>
    <definedName name="хохол_крВ">#REF!</definedName>
    <definedName name="хохол_крГ" localSheetId="0">#REF!</definedName>
    <definedName name="хохол_крГ" localSheetId="1">#REF!</definedName>
    <definedName name="хохол_крГ">#REF!</definedName>
    <definedName name="хохол_крД" localSheetId="0">#REF!</definedName>
    <definedName name="хохол_крД" localSheetId="1">#REF!</definedName>
    <definedName name="хохол_крД">#REF!</definedName>
    <definedName name="хохол_крЕ" localSheetId="0">#REF!</definedName>
    <definedName name="хохол_крЕ" localSheetId="1">#REF!</definedName>
    <definedName name="хохол_крЕ">#REF!</definedName>
    <definedName name="хохол_крЖ" localSheetId="0">#REF!</definedName>
    <definedName name="хохол_крЖ" localSheetId="1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 localSheetId="0">#REF!</definedName>
    <definedName name="Ч_Щ_1" localSheetId="1">#REF!</definedName>
    <definedName name="Ч_Щ_1">#REF!</definedName>
    <definedName name="Ч_Щ_2">'[5]ч. щ. 2'!$F$29</definedName>
    <definedName name="Часть">[36]Реестр!$AD$1:$AD$30</definedName>
    <definedName name="Чспп" localSheetId="0">#REF!</definedName>
    <definedName name="Чспп" localSheetId="1">#REF!</definedName>
    <definedName name="Чспп">#REF!</definedName>
    <definedName name="ыва" hidden="1">{#N/A,#N/A,TRUE,"Смета на пасс. обор. №1"}</definedName>
    <definedName name="ыыы" localSheetId="0">#REF!</definedName>
    <definedName name="ыыы" localSheetId="1">#REF!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 localSheetId="0">#REF!</definedName>
    <definedName name="эксперт" localSheetId="1">#REF!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 localSheetId="0">#REF!</definedName>
    <definedName name="элт" localSheetId="1">#REF!</definedName>
    <definedName name="элт">#REF!</definedName>
    <definedName name="эртиль_крА" localSheetId="0">#REF!</definedName>
    <definedName name="эртиль_крА" localSheetId="1">#REF!</definedName>
    <definedName name="эртиль_крА">#REF!</definedName>
    <definedName name="эртиль_крБ" localSheetId="0">#REF!</definedName>
    <definedName name="эртиль_крБ" localSheetId="1">#REF!</definedName>
    <definedName name="эртиль_крБ">#REF!</definedName>
    <definedName name="эртиль_крВ" localSheetId="0">#REF!</definedName>
    <definedName name="эртиль_крВ" localSheetId="1">#REF!</definedName>
    <definedName name="эртиль_крВ">#REF!</definedName>
    <definedName name="эртиль_крГ" localSheetId="0">#REF!</definedName>
    <definedName name="эртиль_крГ" localSheetId="1">#REF!</definedName>
    <definedName name="эртиль_крГ">#REF!</definedName>
    <definedName name="эртиль_крД" localSheetId="0">#REF!</definedName>
    <definedName name="эртиль_крД" localSheetId="1">#REF!</definedName>
    <definedName name="эртиль_крД">#REF!</definedName>
    <definedName name="эртиль_крЕ" localSheetId="0">#REF!</definedName>
    <definedName name="эртиль_крЕ" localSheetId="1">#REF!</definedName>
    <definedName name="эртиль_крЕ">#REF!</definedName>
    <definedName name="эртиль_крЖ" localSheetId="0">#REF!</definedName>
    <definedName name="эртиль_крЖ" localSheetId="1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7" i="34" l="1"/>
  <c r="F187" i="34" s="1"/>
  <c r="G186" i="34"/>
  <c r="M186" i="34" s="1"/>
  <c r="N186" i="34" s="1"/>
  <c r="G185" i="34"/>
  <c r="K185" i="34" s="1"/>
  <c r="G184" i="34"/>
  <c r="M184" i="34" s="1"/>
  <c r="N184" i="34" s="1"/>
  <c r="G183" i="34"/>
  <c r="M183" i="34" s="1"/>
  <c r="N183" i="34" s="1"/>
  <c r="G182" i="34"/>
  <c r="F182" i="34" s="1"/>
  <c r="G180" i="34"/>
  <c r="K180" i="34" s="1"/>
  <c r="G179" i="34"/>
  <c r="F179" i="34" s="1"/>
  <c r="G178" i="34"/>
  <c r="G176" i="34"/>
  <c r="F176" i="34" s="1"/>
  <c r="G175" i="34"/>
  <c r="F175" i="34" s="1"/>
  <c r="G174" i="34"/>
  <c r="F174" i="34" s="1"/>
  <c r="G173" i="34"/>
  <c r="J171" i="34"/>
  <c r="G171" i="34"/>
  <c r="F171" i="34" s="1"/>
  <c r="O170" i="34"/>
  <c r="J170" i="34"/>
  <c r="G170" i="34"/>
  <c r="J169" i="34"/>
  <c r="G169" i="34"/>
  <c r="F169" i="34" s="1"/>
  <c r="J168" i="34"/>
  <c r="G168" i="34"/>
  <c r="F168" i="34" s="1"/>
  <c r="O166" i="34"/>
  <c r="J166" i="34"/>
  <c r="G166" i="34"/>
  <c r="F166" i="34" s="1"/>
  <c r="J165" i="34"/>
  <c r="G165" i="34"/>
  <c r="H165" i="34" s="1"/>
  <c r="J163" i="34"/>
  <c r="G163" i="34"/>
  <c r="F163" i="34" s="1"/>
  <c r="J162" i="34"/>
  <c r="G162" i="34"/>
  <c r="F162" i="34" s="1"/>
  <c r="J161" i="34"/>
  <c r="G161" i="34"/>
  <c r="F161" i="34" s="1"/>
  <c r="O160" i="34"/>
  <c r="J160" i="34"/>
  <c r="G160" i="34"/>
  <c r="F160" i="34" s="1"/>
  <c r="J159" i="34"/>
  <c r="G159" i="34"/>
  <c r="F159" i="34" s="1"/>
  <c r="O157" i="34"/>
  <c r="G157" i="34"/>
  <c r="J156" i="34"/>
  <c r="G156" i="34"/>
  <c r="H156" i="34" s="1"/>
  <c r="O155" i="34"/>
  <c r="J155" i="34"/>
  <c r="G155" i="34"/>
  <c r="F155" i="34" s="1"/>
  <c r="J153" i="34"/>
  <c r="G153" i="34"/>
  <c r="H153" i="34" s="1"/>
  <c r="J152" i="34"/>
  <c r="G152" i="34"/>
  <c r="J151" i="34"/>
  <c r="G151" i="34"/>
  <c r="H151" i="34" s="1"/>
  <c r="J149" i="34"/>
  <c r="G149" i="34"/>
  <c r="F149" i="34" s="1"/>
  <c r="J147" i="34"/>
  <c r="G147" i="34"/>
  <c r="H147" i="34" s="1"/>
  <c r="J146" i="34"/>
  <c r="G146" i="34"/>
  <c r="H146" i="34" s="1"/>
  <c r="J144" i="34"/>
  <c r="G144" i="34"/>
  <c r="F144" i="34" s="1"/>
  <c r="J143" i="34"/>
  <c r="G143" i="34"/>
  <c r="F143" i="34" s="1"/>
  <c r="J142" i="34"/>
  <c r="G142" i="34"/>
  <c r="F142" i="34" s="1"/>
  <c r="J141" i="34"/>
  <c r="G141" i="34"/>
  <c r="F141" i="34" s="1"/>
  <c r="J140" i="34"/>
  <c r="G140" i="34"/>
  <c r="F140" i="34" s="1"/>
  <c r="J139" i="34"/>
  <c r="G139" i="34"/>
  <c r="F139" i="34" s="1"/>
  <c r="J138" i="34"/>
  <c r="G138" i="34"/>
  <c r="J137" i="34"/>
  <c r="G137" i="34"/>
  <c r="F137" i="34" s="1"/>
  <c r="J135" i="34"/>
  <c r="G135" i="34"/>
  <c r="H135" i="34" s="1"/>
  <c r="J134" i="34"/>
  <c r="G134" i="34"/>
  <c r="F134" i="34" s="1"/>
  <c r="J132" i="34"/>
  <c r="G132" i="34"/>
  <c r="H132" i="34" s="1"/>
  <c r="J130" i="34"/>
  <c r="G130" i="34"/>
  <c r="H130" i="34" s="1"/>
  <c r="J129" i="34"/>
  <c r="G129" i="34"/>
  <c r="F129" i="34" s="1"/>
  <c r="J127" i="34"/>
  <c r="G127" i="34"/>
  <c r="F127" i="34" s="1"/>
  <c r="J126" i="34"/>
  <c r="G126" i="34"/>
  <c r="F126" i="34" s="1"/>
  <c r="J125" i="34"/>
  <c r="G125" i="34"/>
  <c r="F125" i="34" s="1"/>
  <c r="J124" i="34"/>
  <c r="G124" i="34"/>
  <c r="F124" i="34" s="1"/>
  <c r="J123" i="34"/>
  <c r="G123" i="34"/>
  <c r="H123" i="34" s="1"/>
  <c r="G120" i="34"/>
  <c r="H120" i="34" s="1"/>
  <c r="G119" i="34"/>
  <c r="F119" i="34" s="1"/>
  <c r="G118" i="34"/>
  <c r="H118" i="34" s="1"/>
  <c r="G117" i="34"/>
  <c r="F117" i="34" s="1"/>
  <c r="G116" i="34"/>
  <c r="H116" i="34" s="1"/>
  <c r="G115" i="34"/>
  <c r="F115" i="34" s="1"/>
  <c r="G114" i="34"/>
  <c r="F114" i="34" s="1"/>
  <c r="G113" i="34"/>
  <c r="F113" i="34" s="1"/>
  <c r="G112" i="34"/>
  <c r="M112" i="34" s="1"/>
  <c r="N112" i="34" s="1"/>
  <c r="V110" i="34"/>
  <c r="T110" i="34"/>
  <c r="R92" i="34"/>
  <c r="O90" i="34"/>
  <c r="O85" i="34"/>
  <c r="O81" i="34"/>
  <c r="O79" i="34"/>
  <c r="O60" i="34"/>
  <c r="O59" i="34"/>
  <c r="O50" i="34"/>
  <c r="V9" i="34"/>
  <c r="T9" i="34"/>
  <c r="R9" i="34"/>
  <c r="H169" i="34" l="1"/>
  <c r="H142" i="34"/>
  <c r="I142" i="34" s="1"/>
  <c r="K142" i="34" s="1"/>
  <c r="K184" i="34"/>
  <c r="K113" i="34"/>
  <c r="H155" i="34"/>
  <c r="H115" i="34"/>
  <c r="I115" i="34" s="1"/>
  <c r="H161" i="34"/>
  <c r="I161" i="34" s="1"/>
  <c r="K161" i="34" s="1"/>
  <c r="H149" i="34"/>
  <c r="I149" i="34" s="1"/>
  <c r="K149" i="34" s="1"/>
  <c r="F156" i="34"/>
  <c r="F186" i="34"/>
  <c r="F123" i="34"/>
  <c r="H129" i="34"/>
  <c r="I129" i="34" s="1"/>
  <c r="K129" i="34" s="1"/>
  <c r="K187" i="34"/>
  <c r="M113" i="34"/>
  <c r="F130" i="34"/>
  <c r="H114" i="34"/>
  <c r="I114" i="34" s="1"/>
  <c r="H163" i="34"/>
  <c r="F146" i="34"/>
  <c r="F183" i="34"/>
  <c r="H117" i="34"/>
  <c r="I117" i="34" s="1"/>
  <c r="F151" i="34"/>
  <c r="M179" i="34"/>
  <c r="N179" i="34" s="1"/>
  <c r="K183" i="34"/>
  <c r="K186" i="34"/>
  <c r="F118" i="34"/>
  <c r="H125" i="34"/>
  <c r="I125" i="34" s="1"/>
  <c r="K125" i="34" s="1"/>
  <c r="K179" i="34"/>
  <c r="H126" i="34"/>
  <c r="I126" i="34" s="1"/>
  <c r="K126" i="34" s="1"/>
  <c r="I132" i="34"/>
  <c r="K132" i="34" s="1"/>
  <c r="H166" i="34"/>
  <c r="I166" i="34" s="1"/>
  <c r="K166" i="34" s="1"/>
  <c r="K176" i="34"/>
  <c r="M187" i="34"/>
  <c r="N187" i="34" s="1"/>
  <c r="M176" i="34"/>
  <c r="N176" i="34" s="1"/>
  <c r="H144" i="34"/>
  <c r="I144" i="34" s="1"/>
  <c r="K144" i="34" s="1"/>
  <c r="H162" i="34"/>
  <c r="I162" i="34" s="1"/>
  <c r="K162" i="34" s="1"/>
  <c r="H168" i="34"/>
  <c r="I168" i="34" s="1"/>
  <c r="K168" i="34" s="1"/>
  <c r="M185" i="34"/>
  <c r="N185" i="34" s="1"/>
  <c r="H160" i="34"/>
  <c r="I160" i="34" s="1"/>
  <c r="K160" i="34" s="1"/>
  <c r="H127" i="34"/>
  <c r="I127" i="34" s="1"/>
  <c r="K127" i="34" s="1"/>
  <c r="H134" i="34"/>
  <c r="I134" i="34" s="1"/>
  <c r="K134" i="34" s="1"/>
  <c r="H139" i="34"/>
  <c r="I139" i="34" s="1"/>
  <c r="K139" i="34" s="1"/>
  <c r="H143" i="34"/>
  <c r="I143" i="34" s="1"/>
  <c r="K143" i="34" s="1"/>
  <c r="H174" i="34"/>
  <c r="J174" i="34" s="1"/>
  <c r="K174" i="34" s="1"/>
  <c r="M174" i="34" s="1"/>
  <c r="N174" i="34" s="1"/>
  <c r="K182" i="34"/>
  <c r="H175" i="34"/>
  <c r="J175" i="34" s="1"/>
  <c r="K175" i="34" s="1"/>
  <c r="M175" i="34" s="1"/>
  <c r="N175" i="34" s="1"/>
  <c r="H159" i="34"/>
  <c r="I159" i="34" s="1"/>
  <c r="K159" i="34" s="1"/>
  <c r="M182" i="34"/>
  <c r="N182" i="34" s="1"/>
  <c r="F135" i="34"/>
  <c r="I153" i="34"/>
  <c r="F138" i="34"/>
  <c r="H141" i="34"/>
  <c r="H152" i="34"/>
  <c r="H170" i="34"/>
  <c r="M180" i="34"/>
  <c r="N180" i="34" s="1"/>
  <c r="F180" i="34"/>
  <c r="I165" i="34"/>
  <c r="K165" i="34" s="1"/>
  <c r="K178" i="34"/>
  <c r="F178" i="34"/>
  <c r="O108" i="34"/>
  <c r="P108" i="34" s="1"/>
  <c r="I135" i="34"/>
  <c r="K135" i="34" s="1"/>
  <c r="M178" i="34"/>
  <c r="N178" i="34" s="1"/>
  <c r="I118" i="34"/>
  <c r="H157" i="34"/>
  <c r="F157" i="34"/>
  <c r="H171" i="34"/>
  <c r="I156" i="34"/>
  <c r="K156" i="34" s="1"/>
  <c r="H119" i="34"/>
  <c r="H124" i="34"/>
  <c r="K157" i="34"/>
  <c r="K153" i="34"/>
  <c r="F153" i="34"/>
  <c r="I147" i="34"/>
  <c r="K147" i="34" s="1"/>
  <c r="F173" i="34"/>
  <c r="I123" i="34"/>
  <c r="K123" i="34" s="1"/>
  <c r="F120" i="34"/>
  <c r="H137" i="34"/>
  <c r="I155" i="34"/>
  <c r="K155" i="34" s="1"/>
  <c r="H173" i="34"/>
  <c r="J173" i="34" s="1"/>
  <c r="K173" i="34" s="1"/>
  <c r="M173" i="34" s="1"/>
  <c r="N173" i="34" s="1"/>
  <c r="I120" i="34"/>
  <c r="H138" i="34"/>
  <c r="I116" i="34"/>
  <c r="J116" i="34" s="1"/>
  <c r="I169" i="34"/>
  <c r="K169" i="34" s="1"/>
  <c r="I151" i="34"/>
  <c r="K151" i="34" s="1"/>
  <c r="I163" i="34"/>
  <c r="K163" i="34" s="1"/>
  <c r="I146" i="34"/>
  <c r="K146" i="34" s="1"/>
  <c r="I130" i="34"/>
  <c r="K130" i="34" s="1"/>
  <c r="H140" i="34"/>
  <c r="F152" i="34"/>
  <c r="F170" i="34"/>
  <c r="F184" i="34"/>
  <c r="F112" i="34"/>
  <c r="F116" i="34"/>
  <c r="F132" i="34"/>
  <c r="F147" i="34"/>
  <c r="F165" i="34"/>
  <c r="F185" i="34"/>
  <c r="K112" i="34"/>
  <c r="V193" i="33"/>
  <c r="U194" i="33"/>
  <c r="N113" i="34" l="1"/>
  <c r="U110" i="34"/>
  <c r="L135" i="34" s="1"/>
  <c r="M135" i="34" s="1"/>
  <c r="N135" i="34" s="1"/>
  <c r="J120" i="34"/>
  <c r="K120" i="34" s="1"/>
  <c r="I171" i="34"/>
  <c r="K171" i="34" s="1"/>
  <c r="I137" i="34"/>
  <c r="K137" i="34" s="1"/>
  <c r="I170" i="34"/>
  <c r="K170" i="34" s="1"/>
  <c r="J114" i="34"/>
  <c r="K114" i="34" s="1"/>
  <c r="R82" i="34"/>
  <c r="J117" i="34"/>
  <c r="K117" i="34" s="1"/>
  <c r="I141" i="34"/>
  <c r="K141" i="34" s="1"/>
  <c r="I138" i="34"/>
  <c r="K138" i="34" s="1"/>
  <c r="J118" i="34"/>
  <c r="K118" i="34" s="1"/>
  <c r="I152" i="34"/>
  <c r="K152" i="34" s="1"/>
  <c r="I124" i="34"/>
  <c r="K124" i="34" s="1"/>
  <c r="U9" i="34"/>
  <c r="R62" i="34"/>
  <c r="J115" i="34"/>
  <c r="K115" i="34" s="1"/>
  <c r="I140" i="34"/>
  <c r="K140" i="34" s="1"/>
  <c r="K116" i="34"/>
  <c r="I119" i="34"/>
  <c r="J105" i="33"/>
  <c r="J106" i="33"/>
  <c r="J107" i="33"/>
  <c r="K28" i="33"/>
  <c r="J28" i="33" s="1"/>
  <c r="K27" i="33"/>
  <c r="J27" i="33" s="1"/>
  <c r="L124" i="34" l="1"/>
  <c r="M124" i="34" s="1"/>
  <c r="N124" i="34" s="1"/>
  <c r="L27" i="33"/>
  <c r="L161" i="34"/>
  <c r="M161" i="34" s="1"/>
  <c r="N161" i="34" s="1"/>
  <c r="L120" i="34"/>
  <c r="L144" i="34"/>
  <c r="M144" i="34" s="1"/>
  <c r="N144" i="34" s="1"/>
  <c r="L149" i="34"/>
  <c r="M149" i="34" s="1"/>
  <c r="N149" i="34" s="1"/>
  <c r="L151" i="34"/>
  <c r="M151" i="34" s="1"/>
  <c r="N151" i="34" s="1"/>
  <c r="L146" i="34"/>
  <c r="M146" i="34" s="1"/>
  <c r="N146" i="34" s="1"/>
  <c r="L126" i="34"/>
  <c r="M126" i="34" s="1"/>
  <c r="N126" i="34" s="1"/>
  <c r="L166" i="34"/>
  <c r="M166" i="34" s="1"/>
  <c r="N166" i="34" s="1"/>
  <c r="L137" i="34"/>
  <c r="M137" i="34" s="1"/>
  <c r="N137" i="34" s="1"/>
  <c r="L117" i="34"/>
  <c r="M117" i="34" s="1"/>
  <c r="N117" i="34" s="1"/>
  <c r="L127" i="34"/>
  <c r="M127" i="34" s="1"/>
  <c r="N127" i="34" s="1"/>
  <c r="L142" i="34"/>
  <c r="M142" i="34" s="1"/>
  <c r="N142" i="34" s="1"/>
  <c r="L114" i="34"/>
  <c r="M114" i="34" s="1"/>
  <c r="L138" i="34"/>
  <c r="M138" i="34" s="1"/>
  <c r="N138" i="34" s="1"/>
  <c r="L171" i="34"/>
  <c r="L155" i="34"/>
  <c r="M155" i="34" s="1"/>
  <c r="N155" i="34" s="1"/>
  <c r="L116" i="34"/>
  <c r="M116" i="34" s="1"/>
  <c r="N116" i="34" s="1"/>
  <c r="L119" i="34"/>
  <c r="L157" i="34"/>
  <c r="M157" i="34" s="1"/>
  <c r="N157" i="34" s="1"/>
  <c r="L118" i="34"/>
  <c r="M118" i="34" s="1"/>
  <c r="N118" i="34" s="1"/>
  <c r="L162" i="34"/>
  <c r="M162" i="34" s="1"/>
  <c r="N162" i="34" s="1"/>
  <c r="L156" i="34"/>
  <c r="M156" i="34" s="1"/>
  <c r="N156" i="34" s="1"/>
  <c r="L130" i="34"/>
  <c r="M130" i="34" s="1"/>
  <c r="N130" i="34" s="1"/>
  <c r="L152" i="34"/>
  <c r="M152" i="34" s="1"/>
  <c r="N152" i="34" s="1"/>
  <c r="L168" i="34"/>
  <c r="M168" i="34" s="1"/>
  <c r="N168" i="34" s="1"/>
  <c r="L123" i="34"/>
  <c r="M123" i="34" s="1"/>
  <c r="N123" i="34" s="1"/>
  <c r="L163" i="34"/>
  <c r="M163" i="34" s="1"/>
  <c r="N163" i="34" s="1"/>
  <c r="L153" i="34"/>
  <c r="M153" i="34" s="1"/>
  <c r="N153" i="34" s="1"/>
  <c r="L129" i="34"/>
  <c r="M129" i="34" s="1"/>
  <c r="N129" i="34" s="1"/>
  <c r="L134" i="34"/>
  <c r="M134" i="34" s="1"/>
  <c r="N134" i="34" s="1"/>
  <c r="L143" i="34"/>
  <c r="M143" i="34" s="1"/>
  <c r="N143" i="34" s="1"/>
  <c r="R58" i="34"/>
  <c r="R77" i="34"/>
  <c r="L125" i="34"/>
  <c r="M125" i="34" s="1"/>
  <c r="N125" i="34" s="1"/>
  <c r="L147" i="34"/>
  <c r="M147" i="34" s="1"/>
  <c r="N147" i="34" s="1"/>
  <c r="L115" i="34"/>
  <c r="M115" i="34" s="1"/>
  <c r="N115" i="34" s="1"/>
  <c r="L141" i="34"/>
  <c r="M141" i="34" s="1"/>
  <c r="N141" i="34" s="1"/>
  <c r="M120" i="34"/>
  <c r="N120" i="34" s="1"/>
  <c r="L169" i="34"/>
  <c r="M169" i="34" s="1"/>
  <c r="N169" i="34" s="1"/>
  <c r="L132" i="34"/>
  <c r="M132" i="34" s="1"/>
  <c r="N132" i="34" s="1"/>
  <c r="L160" i="34"/>
  <c r="M160" i="34" s="1"/>
  <c r="N160" i="34" s="1"/>
  <c r="L170" i="34"/>
  <c r="M170" i="34" s="1"/>
  <c r="N170" i="34" s="1"/>
  <c r="L159" i="34"/>
  <c r="M159" i="34" s="1"/>
  <c r="N159" i="34" s="1"/>
  <c r="L140" i="34"/>
  <c r="M140" i="34" s="1"/>
  <c r="N140" i="34" s="1"/>
  <c r="Q62" i="34"/>
  <c r="M171" i="34"/>
  <c r="N171" i="34" s="1"/>
  <c r="L139" i="34"/>
  <c r="M139" i="34" s="1"/>
  <c r="N139" i="34" s="1"/>
  <c r="L165" i="34"/>
  <c r="M165" i="34" s="1"/>
  <c r="N165" i="34" s="1"/>
  <c r="Q22" i="34"/>
  <c r="Q82" i="34"/>
  <c r="Q92" i="34"/>
  <c r="W9" i="34"/>
  <c r="R22" i="34"/>
  <c r="R98" i="34"/>
  <c r="J119" i="34"/>
  <c r="K119" i="34" s="1"/>
  <c r="L28" i="33"/>
  <c r="N114" i="34" l="1"/>
  <c r="M119" i="34"/>
  <c r="N119" i="34" s="1"/>
  <c r="Q77" i="34"/>
  <c r="Q98" i="34"/>
  <c r="Q58" i="34"/>
  <c r="K57" i="33"/>
  <c r="K56" i="33"/>
  <c r="K55" i="33"/>
  <c r="K53" i="33"/>
  <c r="K52" i="33"/>
  <c r="K50" i="33"/>
  <c r="K49" i="33"/>
  <c r="K48" i="33"/>
  <c r="K47" i="33"/>
  <c r="K46" i="33"/>
  <c r="K45" i="33"/>
  <c r="K44" i="33"/>
  <c r="K43" i="33"/>
  <c r="K42" i="33"/>
  <c r="K41" i="33"/>
  <c r="K40" i="33"/>
  <c r="K38" i="33"/>
  <c r="K37" i="33"/>
  <c r="K35" i="33"/>
  <c r="K33" i="33"/>
  <c r="K32" i="33"/>
  <c r="K30" i="33"/>
  <c r="K26" i="33"/>
  <c r="L26" i="33" s="1"/>
  <c r="K25" i="33"/>
  <c r="K24" i="33"/>
  <c r="L24" i="33" s="1"/>
  <c r="U90" i="33"/>
  <c r="AB9" i="33"/>
  <c r="Z9" i="33"/>
  <c r="K101" i="33"/>
  <c r="K92" i="33"/>
  <c r="K89" i="33"/>
  <c r="K88" i="33"/>
  <c r="K80" i="33"/>
  <c r="K69" i="33"/>
  <c r="K68" i="33"/>
  <c r="K67" i="33"/>
  <c r="K70" i="33"/>
  <c r="K19" i="33"/>
  <c r="K18" i="33"/>
  <c r="K12" i="33"/>
  <c r="Z110" i="33" l="1"/>
  <c r="N171" i="33"/>
  <c r="N170" i="33"/>
  <c r="N169" i="33"/>
  <c r="N168" i="33"/>
  <c r="N166" i="33"/>
  <c r="N165" i="33"/>
  <c r="N163" i="33"/>
  <c r="N162" i="33"/>
  <c r="N161" i="33"/>
  <c r="N160" i="33"/>
  <c r="N159" i="33"/>
  <c r="N156" i="33"/>
  <c r="N155" i="33"/>
  <c r="N153" i="33"/>
  <c r="N152" i="33"/>
  <c r="N151" i="33"/>
  <c r="N149" i="33"/>
  <c r="N147" i="33"/>
  <c r="N146" i="33"/>
  <c r="N144" i="33"/>
  <c r="N143" i="33"/>
  <c r="N142" i="33"/>
  <c r="N141" i="33"/>
  <c r="N140" i="33"/>
  <c r="N139" i="33"/>
  <c r="N138" i="33"/>
  <c r="N137" i="33"/>
  <c r="N135" i="33"/>
  <c r="N134" i="33"/>
  <c r="N132" i="33"/>
  <c r="N130" i="33"/>
  <c r="N129" i="33"/>
  <c r="N127" i="33"/>
  <c r="N126" i="33"/>
  <c r="N125" i="33"/>
  <c r="N124" i="33"/>
  <c r="N123" i="33"/>
  <c r="K186" i="33" l="1"/>
  <c r="Q186" i="33" s="1"/>
  <c r="R186" i="33" s="1"/>
  <c r="S186" i="33" s="1"/>
  <c r="T186" i="33" s="1"/>
  <c r="AB110" i="33"/>
  <c r="K187" i="33"/>
  <c r="K185" i="33"/>
  <c r="K184" i="33"/>
  <c r="K183" i="33"/>
  <c r="K182" i="33"/>
  <c r="K180" i="33"/>
  <c r="J180" i="33" s="1"/>
  <c r="K179" i="33"/>
  <c r="K178" i="33"/>
  <c r="K176" i="33"/>
  <c r="K175" i="33"/>
  <c r="K174" i="33"/>
  <c r="K173" i="33"/>
  <c r="U170" i="33"/>
  <c r="K171" i="33"/>
  <c r="K170" i="33"/>
  <c r="K169" i="33"/>
  <c r="K168" i="33"/>
  <c r="U166" i="33"/>
  <c r="K166" i="33"/>
  <c r="K165" i="33"/>
  <c r="U160" i="33"/>
  <c r="K163" i="33"/>
  <c r="K162" i="33"/>
  <c r="K161" i="33"/>
  <c r="K160" i="33"/>
  <c r="K159" i="33"/>
  <c r="K157" i="33"/>
  <c r="K156" i="33"/>
  <c r="K155" i="33"/>
  <c r="U157" i="33"/>
  <c r="U155" i="33"/>
  <c r="K153" i="33"/>
  <c r="K152" i="33"/>
  <c r="K151" i="33"/>
  <c r="K149" i="33"/>
  <c r="K147" i="33"/>
  <c r="K146" i="33"/>
  <c r="K144" i="33"/>
  <c r="K143" i="33"/>
  <c r="K142" i="33"/>
  <c r="K141" i="33"/>
  <c r="K140" i="33"/>
  <c r="K139" i="33"/>
  <c r="K137" i="33"/>
  <c r="K138" i="33"/>
  <c r="K135" i="33"/>
  <c r="K134" i="33"/>
  <c r="K132" i="33"/>
  <c r="K130" i="33"/>
  <c r="K129" i="33"/>
  <c r="K127" i="33"/>
  <c r="K126" i="33"/>
  <c r="K125" i="33"/>
  <c r="K124" i="33"/>
  <c r="K123" i="33"/>
  <c r="O180" i="33" l="1"/>
  <c r="J186" i="33"/>
  <c r="U188" i="33"/>
  <c r="Q180" i="33"/>
  <c r="R180" i="33" s="1"/>
  <c r="S180" i="33" s="1"/>
  <c r="T180" i="33" s="1"/>
  <c r="O186" i="33"/>
  <c r="J126" i="33"/>
  <c r="J187" i="33"/>
  <c r="L126" i="33"/>
  <c r="L170" i="33"/>
  <c r="J170" i="33"/>
  <c r="K113" i="33"/>
  <c r="J113" i="33" s="1"/>
  <c r="K120" i="33"/>
  <c r="K119" i="33"/>
  <c r="K118" i="33"/>
  <c r="K117" i="33"/>
  <c r="K116" i="33"/>
  <c r="K115" i="33"/>
  <c r="K114" i="33"/>
  <c r="K112" i="33"/>
  <c r="Q112" i="33" l="1"/>
  <c r="K188" i="33"/>
  <c r="O112" i="33"/>
  <c r="Q113" i="33"/>
  <c r="R113" i="33" s="1"/>
  <c r="S113" i="33" s="1"/>
  <c r="T113" i="33" s="1"/>
  <c r="O113" i="33"/>
  <c r="R112" i="33" l="1"/>
  <c r="S112" i="33" s="1"/>
  <c r="T112" i="33" s="1"/>
  <c r="Q107" i="33" l="1"/>
  <c r="R107" i="33" s="1"/>
  <c r="S107" i="33" s="1"/>
  <c r="T107" i="33" s="1"/>
  <c r="Q105" i="33"/>
  <c r="R105" i="33" s="1"/>
  <c r="S105" i="33" s="1"/>
  <c r="T105" i="33" s="1"/>
  <c r="K104" i="33"/>
  <c r="K103" i="33"/>
  <c r="K102" i="33"/>
  <c r="K100" i="33"/>
  <c r="K99" i="33"/>
  <c r="K97" i="33"/>
  <c r="K96" i="33"/>
  <c r="K95" i="33"/>
  <c r="K93" i="33"/>
  <c r="Q93" i="33" s="1"/>
  <c r="R93" i="33" s="1"/>
  <c r="S93" i="33" s="1"/>
  <c r="T93" i="33" s="1"/>
  <c r="K91" i="33"/>
  <c r="K90" i="33"/>
  <c r="O107" i="33" l="1"/>
  <c r="O105" i="33"/>
  <c r="O106" i="33"/>
  <c r="Q106" i="33"/>
  <c r="R106" i="33" s="1"/>
  <c r="S106" i="33" s="1"/>
  <c r="T106" i="33" s="1"/>
  <c r="O93" i="33"/>
  <c r="J93" i="33"/>
  <c r="U85" i="33" l="1"/>
  <c r="K86" i="33"/>
  <c r="K85" i="33"/>
  <c r="K84" i="33"/>
  <c r="K83" i="33"/>
  <c r="K81" i="33"/>
  <c r="K79" i="33"/>
  <c r="K78" i="33"/>
  <c r="U81" i="33"/>
  <c r="U79" i="33"/>
  <c r="K76" i="33"/>
  <c r="K75" i="33"/>
  <c r="K74" i="33"/>
  <c r="K73" i="33"/>
  <c r="K72" i="33"/>
  <c r="K71" i="33"/>
  <c r="K66" i="33"/>
  <c r="K65" i="33"/>
  <c r="K64" i="33"/>
  <c r="K63" i="33"/>
  <c r="U60" i="33"/>
  <c r="U59" i="33"/>
  <c r="K61" i="33"/>
  <c r="K60" i="33"/>
  <c r="K59" i="33"/>
  <c r="U50" i="33"/>
  <c r="K21" i="33"/>
  <c r="Q21" i="33" s="1"/>
  <c r="R21" i="33" s="1"/>
  <c r="S21" i="33" s="1"/>
  <c r="T21" i="33" s="1"/>
  <c r="K20" i="33"/>
  <c r="K17" i="33"/>
  <c r="K16" i="33"/>
  <c r="K15" i="33"/>
  <c r="K14" i="33"/>
  <c r="L14" i="33" s="1"/>
  <c r="K13" i="33"/>
  <c r="Q12" i="33"/>
  <c r="R12" i="33" s="1"/>
  <c r="O12" i="33"/>
  <c r="M14" i="33" l="1"/>
  <c r="N14" i="33" s="1"/>
  <c r="Q13" i="33"/>
  <c r="R13" i="33" s="1"/>
  <c r="K108" i="33"/>
  <c r="K109" i="33" s="1"/>
  <c r="U108" i="33"/>
  <c r="V108" i="33" s="1"/>
  <c r="L79" i="33"/>
  <c r="O21" i="33"/>
  <c r="J13" i="33"/>
  <c r="O13" i="33"/>
  <c r="S13" i="33"/>
  <c r="T13" i="33" s="1"/>
  <c r="S12" i="33"/>
  <c r="T12" i="33" s="1"/>
  <c r="M79" i="33" l="1"/>
  <c r="N79" i="33" s="1"/>
  <c r="L149" i="33"/>
  <c r="J149" i="33"/>
  <c r="L125" i="33" l="1"/>
  <c r="J125" i="33"/>
  <c r="L118" i="33"/>
  <c r="J118" i="33"/>
  <c r="Q187" i="33"/>
  <c r="R187" i="33" s="1"/>
  <c r="Q185" i="33"/>
  <c r="R185" i="33" s="1"/>
  <c r="S185" i="33" s="1"/>
  <c r="T185" i="33" s="1"/>
  <c r="O185" i="33"/>
  <c r="J185" i="33"/>
  <c r="Q184" i="33"/>
  <c r="R184" i="33" s="1"/>
  <c r="S184" i="33" s="1"/>
  <c r="T184" i="33" s="1"/>
  <c r="O184" i="33"/>
  <c r="J184" i="33"/>
  <c r="Q183" i="33"/>
  <c r="R183" i="33" s="1"/>
  <c r="S183" i="33" s="1"/>
  <c r="T183" i="33" s="1"/>
  <c r="O183" i="33"/>
  <c r="J183" i="33"/>
  <c r="Q182" i="33"/>
  <c r="R182" i="33" s="1"/>
  <c r="S182" i="33" s="1"/>
  <c r="T182" i="33" s="1"/>
  <c r="O182" i="33"/>
  <c r="J182" i="33"/>
  <c r="Q179" i="33"/>
  <c r="R179" i="33" s="1"/>
  <c r="S179" i="33" s="1"/>
  <c r="T179" i="33" s="1"/>
  <c r="Q178" i="33"/>
  <c r="R178" i="33" s="1"/>
  <c r="S178" i="33" s="1"/>
  <c r="T178" i="33" s="1"/>
  <c r="Q176" i="33"/>
  <c r="R176" i="33" s="1"/>
  <c r="S176" i="33" s="1"/>
  <c r="T176" i="33" s="1"/>
  <c r="L175" i="33"/>
  <c r="N175" i="33" s="1"/>
  <c r="J175" i="33"/>
  <c r="L174" i="33"/>
  <c r="N174" i="33" s="1"/>
  <c r="J174" i="33"/>
  <c r="L173" i="33"/>
  <c r="N173" i="33" s="1"/>
  <c r="J173" i="33"/>
  <c r="L171" i="33"/>
  <c r="J171" i="33"/>
  <c r="L169" i="33"/>
  <c r="J169" i="33"/>
  <c r="L168" i="33"/>
  <c r="J168" i="33"/>
  <c r="L166" i="33"/>
  <c r="J166" i="33"/>
  <c r="L165" i="33"/>
  <c r="J165" i="33"/>
  <c r="L163" i="33"/>
  <c r="J163" i="33"/>
  <c r="L162" i="33"/>
  <c r="J162" i="33"/>
  <c r="L161" i="33"/>
  <c r="J161" i="33"/>
  <c r="L160" i="33"/>
  <c r="J160" i="33"/>
  <c r="L159" i="33"/>
  <c r="J159" i="33"/>
  <c r="L157" i="33"/>
  <c r="J157" i="33"/>
  <c r="L156" i="33"/>
  <c r="J156" i="33"/>
  <c r="L155" i="33"/>
  <c r="J155" i="33"/>
  <c r="L153" i="33"/>
  <c r="J153" i="33"/>
  <c r="L152" i="33"/>
  <c r="J152" i="33"/>
  <c r="L151" i="33"/>
  <c r="J151" i="33"/>
  <c r="L147" i="33"/>
  <c r="J147" i="33"/>
  <c r="L146" i="33"/>
  <c r="J146" i="33"/>
  <c r="L144" i="33"/>
  <c r="J144" i="33"/>
  <c r="L143" i="33"/>
  <c r="J143" i="33"/>
  <c r="L142" i="33"/>
  <c r="J142" i="33"/>
  <c r="L141" i="33"/>
  <c r="J141" i="33"/>
  <c r="L140" i="33"/>
  <c r="J140" i="33"/>
  <c r="L139" i="33"/>
  <c r="L138" i="33"/>
  <c r="J138" i="33"/>
  <c r="L137" i="33"/>
  <c r="J137" i="33"/>
  <c r="L135" i="33"/>
  <c r="J135" i="33"/>
  <c r="L134" i="33"/>
  <c r="J134" i="33"/>
  <c r="L132" i="33"/>
  <c r="J132" i="33"/>
  <c r="J129" i="33"/>
  <c r="L127" i="33"/>
  <c r="J127" i="33"/>
  <c r="L124" i="33"/>
  <c r="J124" i="33"/>
  <c r="L123" i="33"/>
  <c r="L120" i="33"/>
  <c r="J120" i="33"/>
  <c r="L119" i="33"/>
  <c r="J119" i="33"/>
  <c r="L117" i="33"/>
  <c r="J117" i="33"/>
  <c r="L116" i="33"/>
  <c r="J116" i="33"/>
  <c r="L115" i="33"/>
  <c r="J115" i="33"/>
  <c r="L114" i="33"/>
  <c r="J114" i="33"/>
  <c r="J112" i="33"/>
  <c r="Q103" i="33"/>
  <c r="R103" i="33" s="1"/>
  <c r="S103" i="33" s="1"/>
  <c r="T103" i="33" s="1"/>
  <c r="O103" i="33"/>
  <c r="J103" i="33"/>
  <c r="Q102" i="33"/>
  <c r="R102" i="33" s="1"/>
  <c r="S102" i="33" s="1"/>
  <c r="T102" i="33" s="1"/>
  <c r="O102" i="33"/>
  <c r="J102" i="33"/>
  <c r="Q101" i="33"/>
  <c r="R101" i="33" s="1"/>
  <c r="S101" i="33" s="1"/>
  <c r="T101" i="33" s="1"/>
  <c r="O101" i="33"/>
  <c r="J101" i="33"/>
  <c r="Q100" i="33"/>
  <c r="R100" i="33" s="1"/>
  <c r="S100" i="33" s="1"/>
  <c r="T100" i="33" s="1"/>
  <c r="O100" i="33"/>
  <c r="J100" i="33"/>
  <c r="Q97" i="33"/>
  <c r="R97" i="33" s="1"/>
  <c r="S97" i="33" s="1"/>
  <c r="T97" i="33" s="1"/>
  <c r="J96" i="33"/>
  <c r="Q95" i="33"/>
  <c r="R95" i="33" s="1"/>
  <c r="S95" i="33" s="1"/>
  <c r="T95" i="33" s="1"/>
  <c r="L91" i="33"/>
  <c r="J91" i="33"/>
  <c r="L90" i="33"/>
  <c r="J90" i="33"/>
  <c r="L89" i="33"/>
  <c r="J89" i="33"/>
  <c r="L88" i="33"/>
  <c r="J88" i="33"/>
  <c r="L84" i="33"/>
  <c r="N84" i="33" s="1"/>
  <c r="L85" i="33"/>
  <c r="N85" i="33" s="1"/>
  <c r="J84" i="33"/>
  <c r="J85" i="33"/>
  <c r="L80" i="33"/>
  <c r="J80" i="33"/>
  <c r="L66" i="33"/>
  <c r="L67" i="33"/>
  <c r="L68" i="33"/>
  <c r="L69" i="33"/>
  <c r="L70" i="33"/>
  <c r="L71" i="33"/>
  <c r="L72" i="33"/>
  <c r="L73" i="33"/>
  <c r="L74" i="33"/>
  <c r="L75" i="33"/>
  <c r="J66" i="33"/>
  <c r="J67" i="33"/>
  <c r="J68" i="33"/>
  <c r="J69" i="33"/>
  <c r="J70" i="33"/>
  <c r="J71" i="33"/>
  <c r="J72" i="33"/>
  <c r="J73" i="33"/>
  <c r="J74" i="33"/>
  <c r="J75" i="33"/>
  <c r="L52" i="33"/>
  <c r="L53" i="33"/>
  <c r="L55" i="33"/>
  <c r="L56" i="33"/>
  <c r="L57" i="33"/>
  <c r="J52" i="33"/>
  <c r="J53" i="33"/>
  <c r="J55" i="33"/>
  <c r="J56" i="33"/>
  <c r="J57" i="33"/>
  <c r="L46" i="33"/>
  <c r="L47" i="33"/>
  <c r="L48" i="33"/>
  <c r="J46" i="33"/>
  <c r="J47" i="33"/>
  <c r="J48" i="33"/>
  <c r="J49" i="33"/>
  <c r="J50" i="33"/>
  <c r="L25" i="33"/>
  <c r="J25" i="33"/>
  <c r="J26" i="33"/>
  <c r="L15" i="33"/>
  <c r="L16" i="33"/>
  <c r="L17" i="33"/>
  <c r="L19" i="33"/>
  <c r="L20" i="33"/>
  <c r="J15" i="33"/>
  <c r="J16" i="33"/>
  <c r="J17" i="33"/>
  <c r="J19" i="33"/>
  <c r="M20" i="33" l="1"/>
  <c r="N20" i="33" s="1"/>
  <c r="O20" i="33" s="1"/>
  <c r="M80" i="33"/>
  <c r="M48" i="33"/>
  <c r="N48" i="33" s="1"/>
  <c r="O48" i="33" s="1"/>
  <c r="M15" i="33"/>
  <c r="M47" i="33"/>
  <c r="N47" i="33" s="1"/>
  <c r="O47" i="33" s="1"/>
  <c r="M46" i="33"/>
  <c r="N46" i="33" s="1"/>
  <c r="O46" i="33" s="1"/>
  <c r="M142" i="33"/>
  <c r="O142" i="33" s="1"/>
  <c r="M143" i="33"/>
  <c r="O143" i="33" s="1"/>
  <c r="M137" i="33"/>
  <c r="O137" i="33" s="1"/>
  <c r="M144" i="33"/>
  <c r="O144" i="33" s="1"/>
  <c r="M138" i="33"/>
  <c r="O138" i="33" s="1"/>
  <c r="M139" i="33"/>
  <c r="O139" i="33" s="1"/>
  <c r="M140" i="33"/>
  <c r="O140" i="33" s="1"/>
  <c r="M141" i="33"/>
  <c r="O141" i="33" s="1"/>
  <c r="T187" i="33"/>
  <c r="S187" i="33"/>
  <c r="O84" i="33"/>
  <c r="O173" i="33"/>
  <c r="O85" i="33"/>
  <c r="O157" i="33"/>
  <c r="O174" i="33"/>
  <c r="O88" i="33"/>
  <c r="O175" i="33"/>
  <c r="O96" i="33"/>
  <c r="J130" i="33"/>
  <c r="L130" i="33"/>
  <c r="O89" i="33"/>
  <c r="J179" i="33"/>
  <c r="Q96" i="33"/>
  <c r="R96" i="33" s="1"/>
  <c r="S96" i="33" s="1"/>
  <c r="T96" i="33" s="1"/>
  <c r="O179" i="33"/>
  <c r="O90" i="33"/>
  <c r="J139" i="33"/>
  <c r="O91" i="33"/>
  <c r="J123" i="33"/>
  <c r="O187" i="33"/>
  <c r="L129" i="33"/>
  <c r="J95" i="33"/>
  <c r="J178" i="33"/>
  <c r="O178" i="33"/>
  <c r="K189" i="33"/>
  <c r="J176" i="33"/>
  <c r="O176" i="33"/>
  <c r="O95" i="33"/>
  <c r="J97" i="33"/>
  <c r="O97" i="33"/>
  <c r="L32" i="33"/>
  <c r="L33" i="33"/>
  <c r="L35" i="33"/>
  <c r="L37" i="33"/>
  <c r="L38" i="33"/>
  <c r="L40" i="33"/>
  <c r="L41" i="33"/>
  <c r="L43" i="33"/>
  <c r="L44" i="33"/>
  <c r="L45" i="33"/>
  <c r="L49" i="33"/>
  <c r="M49" i="33" s="1"/>
  <c r="N49" i="33" s="1"/>
  <c r="L50" i="33"/>
  <c r="L59" i="33"/>
  <c r="L60" i="33"/>
  <c r="L61" i="33"/>
  <c r="L63" i="33"/>
  <c r="L64" i="33"/>
  <c r="L65" i="33"/>
  <c r="L76" i="33"/>
  <c r="L78" i="33"/>
  <c r="L81" i="33"/>
  <c r="L83" i="33"/>
  <c r="N83" i="33" s="1"/>
  <c r="L86" i="33"/>
  <c r="N86" i="33" s="1"/>
  <c r="R193" i="33"/>
  <c r="N15" i="33" l="1"/>
  <c r="O15" i="33" s="1"/>
  <c r="N80" i="33"/>
  <c r="O80" i="33" s="1"/>
  <c r="M45" i="33"/>
  <c r="N45" i="33" s="1"/>
  <c r="M44" i="33"/>
  <c r="N44" i="33" s="1"/>
  <c r="M43" i="33"/>
  <c r="N43" i="33" s="1"/>
  <c r="M40" i="33"/>
  <c r="N40" i="33" s="1"/>
  <c r="M81" i="33"/>
  <c r="N81" i="33" s="1"/>
  <c r="M78" i="33"/>
  <c r="N78" i="33" s="1"/>
  <c r="M41" i="33"/>
  <c r="N41" i="33"/>
  <c r="AA110" i="33"/>
  <c r="P130" i="33" s="1"/>
  <c r="Q104" i="33"/>
  <c r="Q99" i="33"/>
  <c r="P126" i="33" l="1"/>
  <c r="P170" i="33"/>
  <c r="P149" i="33"/>
  <c r="P168" i="33"/>
  <c r="P116" i="33"/>
  <c r="P146" i="33"/>
  <c r="P123" i="33"/>
  <c r="P143" i="33"/>
  <c r="P118" i="33"/>
  <c r="P141" i="33"/>
  <c r="P151" i="33"/>
  <c r="P127" i="33"/>
  <c r="P156" i="33"/>
  <c r="P119" i="33"/>
  <c r="P153" i="33"/>
  <c r="P138" i="33"/>
  <c r="P114" i="33"/>
  <c r="P124" i="33"/>
  <c r="P144" i="33"/>
  <c r="P163" i="33"/>
  <c r="P132" i="33"/>
  <c r="P161" i="33"/>
  <c r="P134" i="33"/>
  <c r="P142" i="33"/>
  <c r="P135" i="33"/>
  <c r="P155" i="33"/>
  <c r="P125" i="33"/>
  <c r="P140" i="33"/>
  <c r="P169" i="33"/>
  <c r="P152" i="33"/>
  <c r="P166" i="33"/>
  <c r="P162" i="33"/>
  <c r="P117" i="33"/>
  <c r="P159" i="33"/>
  <c r="P147" i="33"/>
  <c r="P137" i="33"/>
  <c r="P157" i="33"/>
  <c r="P160" i="33"/>
  <c r="P171" i="33"/>
  <c r="P139" i="33"/>
  <c r="P115" i="33"/>
  <c r="P120" i="33"/>
  <c r="P165" i="33"/>
  <c r="P129" i="33"/>
  <c r="X92" i="33"/>
  <c r="W92" i="33"/>
  <c r="X82" i="33"/>
  <c r="W82" i="33"/>
  <c r="J64" i="33" l="1"/>
  <c r="L42" i="33"/>
  <c r="L30" i="33"/>
  <c r="M42" i="33" l="1"/>
  <c r="N42" i="33" s="1"/>
  <c r="Q92" i="33"/>
  <c r="J81" i="33" l="1"/>
  <c r="J78" i="33"/>
  <c r="J79" i="33"/>
  <c r="X9" i="33" l="1"/>
  <c r="M27" i="33" l="1"/>
  <c r="M28" i="33"/>
  <c r="N28" i="33" s="1"/>
  <c r="O28" i="33" s="1"/>
  <c r="M26" i="33"/>
  <c r="M24" i="33"/>
  <c r="M68" i="33"/>
  <c r="M74" i="33"/>
  <c r="M67" i="33"/>
  <c r="M57" i="33"/>
  <c r="M55" i="33"/>
  <c r="M71" i="33"/>
  <c r="M72" i="33"/>
  <c r="M66" i="33"/>
  <c r="M17" i="33"/>
  <c r="M25" i="33"/>
  <c r="M53" i="33"/>
  <c r="M69" i="33"/>
  <c r="M56" i="33"/>
  <c r="M16" i="33"/>
  <c r="M19" i="33"/>
  <c r="M73" i="33"/>
  <c r="M70" i="33"/>
  <c r="M75" i="33"/>
  <c r="M52" i="33"/>
  <c r="M35" i="33"/>
  <c r="N35" i="33" s="1"/>
  <c r="M59" i="33"/>
  <c r="M37" i="33"/>
  <c r="N37" i="33" s="1"/>
  <c r="M38" i="33"/>
  <c r="N38" i="33" s="1"/>
  <c r="M33" i="33"/>
  <c r="N33" i="33" s="1"/>
  <c r="M32" i="33"/>
  <c r="N32" i="33" s="1"/>
  <c r="M50" i="33"/>
  <c r="N50" i="33" s="1"/>
  <c r="M65" i="33"/>
  <c r="N65" i="33" s="1"/>
  <c r="M76" i="33"/>
  <c r="N76" i="33" s="1"/>
  <c r="M61" i="33"/>
  <c r="N61" i="33" s="1"/>
  <c r="M60" i="33"/>
  <c r="N60" i="33" s="1"/>
  <c r="M63" i="33"/>
  <c r="M64" i="33"/>
  <c r="M30" i="33"/>
  <c r="N30" i="33" s="1"/>
  <c r="M126" i="33"/>
  <c r="O126" i="33" s="1"/>
  <c r="Q126" i="33" s="1"/>
  <c r="R126" i="33" s="1"/>
  <c r="S126" i="33" s="1"/>
  <c r="T126" i="33" s="1"/>
  <c r="M170" i="33"/>
  <c r="O170" i="33" s="1"/>
  <c r="Q170" i="33" s="1"/>
  <c r="R170" i="33" s="1"/>
  <c r="S170" i="33" s="1"/>
  <c r="T170" i="33" s="1"/>
  <c r="M149" i="33"/>
  <c r="O149" i="33" s="1"/>
  <c r="M123" i="33"/>
  <c r="O123" i="33" s="1"/>
  <c r="M118" i="33"/>
  <c r="M151" i="33"/>
  <c r="O151" i="33" s="1"/>
  <c r="M127" i="33"/>
  <c r="O127" i="33" s="1"/>
  <c r="M156" i="33"/>
  <c r="O156" i="33" s="1"/>
  <c r="M119" i="33"/>
  <c r="M153" i="33"/>
  <c r="O153" i="33" s="1"/>
  <c r="M114" i="33"/>
  <c r="M124" i="33"/>
  <c r="O124" i="33" s="1"/>
  <c r="M163" i="33"/>
  <c r="O163" i="33" s="1"/>
  <c r="M132" i="33"/>
  <c r="O132" i="33" s="1"/>
  <c r="M161" i="33"/>
  <c r="O161" i="33" s="1"/>
  <c r="M134" i="33"/>
  <c r="O134" i="33" s="1"/>
  <c r="M135" i="33"/>
  <c r="O135" i="33" s="1"/>
  <c r="M155" i="33"/>
  <c r="O155" i="33" s="1"/>
  <c r="M125" i="33"/>
  <c r="O125" i="33" s="1"/>
  <c r="M169" i="33"/>
  <c r="O169" i="33" s="1"/>
  <c r="M152" i="33"/>
  <c r="O152" i="33" s="1"/>
  <c r="M166" i="33"/>
  <c r="O166" i="33" s="1"/>
  <c r="M162" i="33"/>
  <c r="O162" i="33" s="1"/>
  <c r="M117" i="33"/>
  <c r="M159" i="33"/>
  <c r="O159" i="33" s="1"/>
  <c r="M147" i="33"/>
  <c r="O147" i="33" s="1"/>
  <c r="M160" i="33"/>
  <c r="O160" i="33" s="1"/>
  <c r="M115" i="33"/>
  <c r="M171" i="33"/>
  <c r="O171" i="33" s="1"/>
  <c r="M120" i="33"/>
  <c r="M165" i="33"/>
  <c r="O165" i="33" s="1"/>
  <c r="M168" i="33"/>
  <c r="O168" i="33" s="1"/>
  <c r="M116" i="33"/>
  <c r="M146" i="33"/>
  <c r="O146" i="33" s="1"/>
  <c r="M129" i="33"/>
  <c r="O129" i="33" s="1"/>
  <c r="M130" i="33"/>
  <c r="O130" i="33" s="1"/>
  <c r="O79" i="33"/>
  <c r="O81" i="33"/>
  <c r="N64" i="33" l="1"/>
  <c r="O64" i="33" s="1"/>
  <c r="N66" i="33"/>
  <c r="O66" i="33"/>
  <c r="N52" i="33"/>
  <c r="O52" i="33" s="1"/>
  <c r="N75" i="33"/>
  <c r="O75" i="33" s="1"/>
  <c r="N71" i="33"/>
  <c r="O71" i="33" s="1"/>
  <c r="N70" i="33"/>
  <c r="O70" i="33" s="1"/>
  <c r="N55" i="33"/>
  <c r="O55" i="33" s="1"/>
  <c r="N73" i="33"/>
  <c r="O73" i="33" s="1"/>
  <c r="N57" i="33"/>
  <c r="O57" i="33" s="1"/>
  <c r="N63" i="33"/>
  <c r="X77" i="33"/>
  <c r="N19" i="33"/>
  <c r="O19" i="33" s="1"/>
  <c r="N67" i="33"/>
  <c r="O67" i="33" s="1"/>
  <c r="N16" i="33"/>
  <c r="N74" i="33"/>
  <c r="O74" i="33" s="1"/>
  <c r="N72" i="33"/>
  <c r="O72" i="33" s="1"/>
  <c r="N56" i="33"/>
  <c r="O56" i="33" s="1"/>
  <c r="N68" i="33"/>
  <c r="O68" i="33" s="1"/>
  <c r="N69" i="33"/>
  <c r="O69" i="33" s="1"/>
  <c r="N24" i="33"/>
  <c r="X58" i="33"/>
  <c r="N53" i="33"/>
  <c r="O53" i="33" s="1"/>
  <c r="N26" i="33"/>
  <c r="O26" i="33" s="1"/>
  <c r="N25" i="33"/>
  <c r="O25" i="33" s="1"/>
  <c r="N59" i="33"/>
  <c r="W62" i="33" s="1"/>
  <c r="X62" i="33"/>
  <c r="N17" i="33"/>
  <c r="O17" i="33" s="1"/>
  <c r="N27" i="33"/>
  <c r="O27" i="33" s="1"/>
  <c r="N114" i="33"/>
  <c r="O114" i="33" s="1"/>
  <c r="N117" i="33"/>
  <c r="O117" i="33" s="1"/>
  <c r="N116" i="33"/>
  <c r="O116" i="33" s="1"/>
  <c r="N119" i="33"/>
  <c r="O119" i="33" s="1"/>
  <c r="N118" i="33"/>
  <c r="O118" i="33" s="1"/>
  <c r="N120" i="33"/>
  <c r="O120" i="33" s="1"/>
  <c r="N115" i="33"/>
  <c r="O115" i="33" s="1"/>
  <c r="O78" i="33"/>
  <c r="W77" i="33" l="1"/>
  <c r="W58" i="33"/>
  <c r="O16" i="33"/>
  <c r="J83" i="33"/>
  <c r="J86" i="33"/>
  <c r="J92" i="33"/>
  <c r="J59" i="33"/>
  <c r="J60" i="33"/>
  <c r="J61" i="33"/>
  <c r="J99" i="33" l="1"/>
  <c r="J104" i="33"/>
  <c r="J63" i="33" l="1"/>
  <c r="J65" i="33"/>
  <c r="J76" i="33"/>
  <c r="J42" i="33" l="1"/>
  <c r="J37" i="33"/>
  <c r="J43" i="33"/>
  <c r="J35" i="33"/>
  <c r="J38" i="33"/>
  <c r="J45" i="33" l="1"/>
  <c r="J44" i="33"/>
  <c r="J41" i="33"/>
  <c r="J40" i="33"/>
  <c r="J30" i="33"/>
  <c r="J24" i="33" l="1"/>
  <c r="J32" i="33"/>
  <c r="J33" i="33"/>
  <c r="J20" i="33" l="1"/>
  <c r="J21" i="33"/>
  <c r="J12" i="33" l="1"/>
  <c r="O104" i="33" l="1"/>
  <c r="R104" i="33" s="1"/>
  <c r="S104" i="33" s="1"/>
  <c r="T104" i="33" s="1"/>
  <c r="O86" i="33"/>
  <c r="O83" i="33"/>
  <c r="O61" i="33"/>
  <c r="O60" i="33"/>
  <c r="O59" i="33"/>
  <c r="O43" i="33"/>
  <c r="O42" i="33"/>
  <c r="O37" i="33"/>
  <c r="O35" i="33"/>
  <c r="O44" i="33"/>
  <c r="O41" i="33"/>
  <c r="O50" i="33"/>
  <c r="O30" i="33"/>
  <c r="O99" i="33" l="1"/>
  <c r="R99" i="33" s="1"/>
  <c r="S99" i="33" s="1"/>
  <c r="T99" i="33" s="1"/>
  <c r="O92" i="33"/>
  <c r="R92" i="33" s="1"/>
  <c r="S92" i="33" s="1"/>
  <c r="T92" i="33" s="1"/>
  <c r="O76" i="33"/>
  <c r="O65" i="33"/>
  <c r="O63" i="33"/>
  <c r="O24" i="33"/>
  <c r="O45" i="33"/>
  <c r="O49" i="33"/>
  <c r="O40" i="33"/>
  <c r="O38" i="33"/>
  <c r="O32" i="33"/>
  <c r="O33" i="33"/>
  <c r="O14" i="33" l="1"/>
  <c r="J14" i="33"/>
  <c r="Q114" i="33" l="1"/>
  <c r="Q155" i="33"/>
  <c r="R155" i="33" s="1"/>
  <c r="S155" i="33" s="1"/>
  <c r="T155" i="33" s="1"/>
  <c r="Q165" i="33"/>
  <c r="R165" i="33" s="1"/>
  <c r="S165" i="33" s="1"/>
  <c r="T165" i="33" s="1"/>
  <c r="Q166" i="33"/>
  <c r="R166" i="33" s="1"/>
  <c r="S166" i="33" s="1"/>
  <c r="T166" i="33" s="1"/>
  <c r="Q142" i="33"/>
  <c r="R142" i="33" s="1"/>
  <c r="S142" i="33" s="1"/>
  <c r="T142" i="33" s="1"/>
  <c r="Q119" i="33"/>
  <c r="R119" i="33" s="1"/>
  <c r="S119" i="33" s="1"/>
  <c r="T119" i="33" s="1"/>
  <c r="Q149" i="33"/>
  <c r="R149" i="33" s="1"/>
  <c r="S149" i="33" s="1"/>
  <c r="T149" i="33" s="1"/>
  <c r="Q162" i="33"/>
  <c r="R162" i="33" s="1"/>
  <c r="S162" i="33" s="1"/>
  <c r="T162" i="33" s="1"/>
  <c r="Q153" i="33"/>
  <c r="R153" i="33" s="1"/>
  <c r="S153" i="33" s="1"/>
  <c r="T153" i="33" s="1"/>
  <c r="Q156" i="33"/>
  <c r="R156" i="33" s="1"/>
  <c r="S156" i="33" s="1"/>
  <c r="T156" i="33" s="1"/>
  <c r="Q140" i="33"/>
  <c r="R140" i="33" s="1"/>
  <c r="S140" i="33" s="1"/>
  <c r="T140" i="33" s="1"/>
  <c r="Q169" i="33"/>
  <c r="R169" i="33" s="1"/>
  <c r="S169" i="33" s="1"/>
  <c r="T169" i="33" s="1"/>
  <c r="Q137" i="33"/>
  <c r="R137" i="33" s="1"/>
  <c r="S137" i="33" s="1"/>
  <c r="T137" i="33" s="1"/>
  <c r="Q117" i="33"/>
  <c r="R117" i="33" s="1"/>
  <c r="S117" i="33" s="1"/>
  <c r="T117" i="33" s="1"/>
  <c r="Q163" i="33"/>
  <c r="R163" i="33" s="1"/>
  <c r="S163" i="33" s="1"/>
  <c r="T163" i="33" s="1"/>
  <c r="Q175" i="33"/>
  <c r="R175" i="33" s="1"/>
  <c r="S175" i="33" s="1"/>
  <c r="T175" i="33" s="1"/>
  <c r="Q141" i="33"/>
  <c r="R141" i="33" s="1"/>
  <c r="S141" i="33" s="1"/>
  <c r="T141" i="33" s="1"/>
  <c r="Q174" i="33"/>
  <c r="R174" i="33" s="1"/>
  <c r="S174" i="33" s="1"/>
  <c r="T174" i="33" s="1"/>
  <c r="Q152" i="33"/>
  <c r="R152" i="33" s="1"/>
  <c r="S152" i="33" s="1"/>
  <c r="T152" i="33" s="1"/>
  <c r="Q135" i="33"/>
  <c r="R135" i="33" s="1"/>
  <c r="S135" i="33" s="1"/>
  <c r="T135" i="33" s="1"/>
  <c r="Q116" i="33"/>
  <c r="R116" i="33" s="1"/>
  <c r="S116" i="33" s="1"/>
  <c r="T116" i="33" s="1"/>
  <c r="Q144" i="33"/>
  <c r="R144" i="33" s="1"/>
  <c r="S144" i="33" s="1"/>
  <c r="T144" i="33" s="1"/>
  <c r="Q125" i="33"/>
  <c r="R125" i="33" s="1"/>
  <c r="S125" i="33" s="1"/>
  <c r="T125" i="33" s="1"/>
  <c r="Q130" i="33"/>
  <c r="R130" i="33" s="1"/>
  <c r="S130" i="33" s="1"/>
  <c r="T130" i="33" s="1"/>
  <c r="Q160" i="33"/>
  <c r="R160" i="33" s="1"/>
  <c r="S160" i="33" s="1"/>
  <c r="T160" i="33" s="1"/>
  <c r="Q139" i="33"/>
  <c r="R139" i="33" s="1"/>
  <c r="S139" i="33" s="1"/>
  <c r="T139" i="33" s="1"/>
  <c r="Q120" i="33"/>
  <c r="R120" i="33" s="1"/>
  <c r="S120" i="33" s="1"/>
  <c r="T120" i="33" s="1"/>
  <c r="Q161" i="33"/>
  <c r="R161" i="33" s="1"/>
  <c r="S161" i="33" s="1"/>
  <c r="T161" i="33" s="1"/>
  <c r="Q171" i="33"/>
  <c r="R171" i="33" s="1"/>
  <c r="S171" i="33" s="1"/>
  <c r="T171" i="33" s="1"/>
  <c r="Q123" i="33"/>
  <c r="R123" i="33" s="1"/>
  <c r="S123" i="33" s="1"/>
  <c r="T123" i="33" s="1"/>
  <c r="Q115" i="33"/>
  <c r="R115" i="33" s="1"/>
  <c r="S115" i="33" s="1"/>
  <c r="T115" i="33" s="1"/>
  <c r="Q129" i="33"/>
  <c r="R129" i="33" s="1"/>
  <c r="S129" i="33" s="1"/>
  <c r="T129" i="33" s="1"/>
  <c r="Q173" i="33"/>
  <c r="R173" i="33" s="1"/>
  <c r="S173" i="33" s="1"/>
  <c r="T173" i="33" s="1"/>
  <c r="Q124" i="33"/>
  <c r="R124" i="33" s="1"/>
  <c r="S124" i="33" s="1"/>
  <c r="T124" i="33" s="1"/>
  <c r="Q138" i="33"/>
  <c r="R138" i="33" s="1"/>
  <c r="S138" i="33" s="1"/>
  <c r="T138" i="33" s="1"/>
  <c r="Q143" i="33"/>
  <c r="R143" i="33" s="1"/>
  <c r="S143" i="33" s="1"/>
  <c r="T143" i="33" s="1"/>
  <c r="Q168" i="33"/>
  <c r="R168" i="33" s="1"/>
  <c r="S168" i="33" s="1"/>
  <c r="T168" i="33" s="1"/>
  <c r="Q132" i="33"/>
  <c r="R132" i="33" s="1"/>
  <c r="S132" i="33" s="1"/>
  <c r="T132" i="33" s="1"/>
  <c r="Q146" i="33"/>
  <c r="R146" i="33" s="1"/>
  <c r="S146" i="33" s="1"/>
  <c r="T146" i="33" s="1"/>
  <c r="Q157" i="33"/>
  <c r="R157" i="33" s="1"/>
  <c r="S157" i="33" s="1"/>
  <c r="T157" i="33" s="1"/>
  <c r="Q134" i="33"/>
  <c r="R134" i="33" s="1"/>
  <c r="S134" i="33" s="1"/>
  <c r="T134" i="33" s="1"/>
  <c r="Q118" i="33"/>
  <c r="R118" i="33" s="1"/>
  <c r="S118" i="33" s="1"/>
  <c r="T118" i="33" s="1"/>
  <c r="Q159" i="33"/>
  <c r="R159" i="33" s="1"/>
  <c r="S159" i="33" s="1"/>
  <c r="T159" i="33" s="1"/>
  <c r="Q147" i="33"/>
  <c r="R147" i="33" s="1"/>
  <c r="S147" i="33" s="1"/>
  <c r="T147" i="33" s="1"/>
  <c r="Q127" i="33"/>
  <c r="R127" i="33" s="1"/>
  <c r="S127" i="33" s="1"/>
  <c r="T127" i="33" s="1"/>
  <c r="Q151" i="33"/>
  <c r="R151" i="33" s="1"/>
  <c r="S151" i="33" s="1"/>
  <c r="T151" i="33" s="1"/>
  <c r="Q188" i="33" l="1"/>
  <c r="R188" i="33" s="1"/>
  <c r="R114" i="33"/>
  <c r="S114" i="33" s="1"/>
  <c r="T114" i="33" s="1"/>
  <c r="T188" i="33" s="1"/>
  <c r="R189" i="33" l="1"/>
  <c r="Q189" i="33"/>
  <c r="T189" i="33"/>
  <c r="U190" i="33" l="1"/>
  <c r="K190" i="33"/>
  <c r="J18" i="33"/>
  <c r="L18" i="33"/>
  <c r="M18" i="33" l="1"/>
  <c r="N18" i="33"/>
  <c r="AA9" i="33"/>
  <c r="AC9" i="33" s="1"/>
  <c r="K191" i="33"/>
  <c r="K192" i="33" s="1"/>
  <c r="K194" i="33" s="1"/>
  <c r="P82" i="33" l="1"/>
  <c r="W22" i="33"/>
  <c r="W98" i="33"/>
  <c r="P27" i="33"/>
  <c r="Q27" i="33" s="1"/>
  <c r="R27" i="33" s="1"/>
  <c r="S27" i="33" s="1"/>
  <c r="T27" i="33" s="1"/>
  <c r="P28" i="33"/>
  <c r="Q28" i="33" s="1"/>
  <c r="R28" i="33" s="1"/>
  <c r="S28" i="33" s="1"/>
  <c r="T28" i="33" s="1"/>
  <c r="X98" i="33"/>
  <c r="X22" i="33"/>
  <c r="O18" i="33"/>
  <c r="P71" i="33"/>
  <c r="Q71" i="33" s="1"/>
  <c r="R71" i="33" s="1"/>
  <c r="S71" i="33" s="1"/>
  <c r="T71" i="33" s="1"/>
  <c r="P74" i="33"/>
  <c r="Q74" i="33" s="1"/>
  <c r="R74" i="33" s="1"/>
  <c r="S74" i="33" s="1"/>
  <c r="T74" i="33" s="1"/>
  <c r="P33" i="33"/>
  <c r="Q33" i="33" s="1"/>
  <c r="R33" i="33" s="1"/>
  <c r="S33" i="33" s="1"/>
  <c r="T33" i="33" s="1"/>
  <c r="P32" i="33"/>
  <c r="Q32" i="33" s="1"/>
  <c r="R32" i="33" s="1"/>
  <c r="S32" i="33" s="1"/>
  <c r="T32" i="33" s="1"/>
  <c r="P26" i="33"/>
  <c r="Q26" i="33" s="1"/>
  <c r="R26" i="33" s="1"/>
  <c r="S26" i="33" s="1"/>
  <c r="T26" i="33" s="1"/>
  <c r="P88" i="33"/>
  <c r="Q88" i="33" s="1"/>
  <c r="P47" i="33"/>
  <c r="Q47" i="33" s="1"/>
  <c r="R47" i="33" s="1"/>
  <c r="S47" i="33" s="1"/>
  <c r="T47" i="33" s="1"/>
  <c r="P84" i="33"/>
  <c r="Q84" i="33" s="1"/>
  <c r="R84" i="33" s="1"/>
  <c r="S84" i="33" s="1"/>
  <c r="T84" i="33" s="1"/>
  <c r="P86" i="33"/>
  <c r="Q86" i="33" s="1"/>
  <c r="R86" i="33" s="1"/>
  <c r="S86" i="33" s="1"/>
  <c r="T86" i="33" s="1"/>
  <c r="P38" i="33"/>
  <c r="Q38" i="33" s="1"/>
  <c r="R38" i="33" s="1"/>
  <c r="S38" i="33" s="1"/>
  <c r="T38" i="33" s="1"/>
  <c r="P63" i="33"/>
  <c r="Q63" i="33" s="1"/>
  <c r="R63" i="33" s="1"/>
  <c r="S63" i="33" s="1"/>
  <c r="T63" i="33" s="1"/>
  <c r="P25" i="33"/>
  <c r="Q25" i="33" s="1"/>
  <c r="R25" i="33" s="1"/>
  <c r="S25" i="33" s="1"/>
  <c r="T25" i="33" s="1"/>
  <c r="P68" i="33"/>
  <c r="Q68" i="33" s="1"/>
  <c r="R68" i="33" s="1"/>
  <c r="S68" i="33" s="1"/>
  <c r="T68" i="33" s="1"/>
  <c r="P83" i="33"/>
  <c r="Q83" i="33" s="1"/>
  <c r="R83" i="33" s="1"/>
  <c r="S83" i="33" s="1"/>
  <c r="T83" i="33" s="1"/>
  <c r="P85" i="33"/>
  <c r="Q85" i="33" s="1"/>
  <c r="R85" i="33" s="1"/>
  <c r="S85" i="33" s="1"/>
  <c r="T85" i="33" s="1"/>
  <c r="P89" i="33"/>
  <c r="Q89" i="33" s="1"/>
  <c r="R89" i="33" s="1"/>
  <c r="S89" i="33" s="1"/>
  <c r="T89" i="33" s="1"/>
  <c r="P44" i="33"/>
  <c r="Q44" i="33" s="1"/>
  <c r="R44" i="33" s="1"/>
  <c r="S44" i="33" s="1"/>
  <c r="T44" i="33" s="1"/>
  <c r="P20" i="33"/>
  <c r="Q20" i="33" s="1"/>
  <c r="R20" i="33" s="1"/>
  <c r="S20" i="33" s="1"/>
  <c r="T20" i="33" s="1"/>
  <c r="P43" i="33"/>
  <c r="Q43" i="33" s="1"/>
  <c r="R43" i="33" s="1"/>
  <c r="S43" i="33" s="1"/>
  <c r="T43" i="33" s="1"/>
  <c r="P65" i="33"/>
  <c r="Q65" i="33" s="1"/>
  <c r="R65" i="33" s="1"/>
  <c r="S65" i="33" s="1"/>
  <c r="T65" i="33" s="1"/>
  <c r="P80" i="33"/>
  <c r="Q80" i="33" s="1"/>
  <c r="R80" i="33" s="1"/>
  <c r="S80" i="33" s="1"/>
  <c r="T80" i="33" s="1"/>
  <c r="P53" i="33"/>
  <c r="Q53" i="33" s="1"/>
  <c r="R53" i="33" s="1"/>
  <c r="S53" i="33" s="1"/>
  <c r="T53" i="33" s="1"/>
  <c r="P78" i="33"/>
  <c r="Q78" i="33" s="1"/>
  <c r="R78" i="33" s="1"/>
  <c r="S78" i="33" s="1"/>
  <c r="T78" i="33" s="1"/>
  <c r="P90" i="33"/>
  <c r="Q90" i="33" s="1"/>
  <c r="R90" i="33" s="1"/>
  <c r="S90" i="33" s="1"/>
  <c r="T90" i="33" s="1"/>
  <c r="P42" i="33"/>
  <c r="Q42" i="33" s="1"/>
  <c r="R42" i="33" s="1"/>
  <c r="S42" i="33" s="1"/>
  <c r="T42" i="33" s="1"/>
  <c r="P70" i="33"/>
  <c r="Q70" i="33" s="1"/>
  <c r="R70" i="33" s="1"/>
  <c r="S70" i="33" s="1"/>
  <c r="T70" i="33" s="1"/>
  <c r="P50" i="33"/>
  <c r="Q50" i="33" s="1"/>
  <c r="R50" i="33" s="1"/>
  <c r="S50" i="33" s="1"/>
  <c r="T50" i="33" s="1"/>
  <c r="P57" i="33"/>
  <c r="Q57" i="33" s="1"/>
  <c r="R57" i="33" s="1"/>
  <c r="S57" i="33" s="1"/>
  <c r="T57" i="33" s="1"/>
  <c r="P64" i="33"/>
  <c r="Q64" i="33" s="1"/>
  <c r="R64" i="33" s="1"/>
  <c r="S64" i="33" s="1"/>
  <c r="T64" i="33" s="1"/>
  <c r="P67" i="33"/>
  <c r="Q67" i="33" s="1"/>
  <c r="R67" i="33" s="1"/>
  <c r="S67" i="33" s="1"/>
  <c r="T67" i="33" s="1"/>
  <c r="P40" i="33"/>
  <c r="Q40" i="33" s="1"/>
  <c r="R40" i="33" s="1"/>
  <c r="S40" i="33" s="1"/>
  <c r="T40" i="33" s="1"/>
  <c r="P72" i="33"/>
  <c r="Q72" i="33" s="1"/>
  <c r="R72" i="33" s="1"/>
  <c r="S72" i="33" s="1"/>
  <c r="T72" i="33" s="1"/>
  <c r="P60" i="33"/>
  <c r="Q60" i="33" s="1"/>
  <c r="R60" i="33" s="1"/>
  <c r="S60" i="33" s="1"/>
  <c r="T60" i="33" s="1"/>
  <c r="P66" i="33"/>
  <c r="Q66" i="33" s="1"/>
  <c r="R66" i="33" s="1"/>
  <c r="S66" i="33" s="1"/>
  <c r="T66" i="33" s="1"/>
  <c r="P37" i="33"/>
  <c r="Q37" i="33" s="1"/>
  <c r="R37" i="33" s="1"/>
  <c r="S37" i="33" s="1"/>
  <c r="T37" i="33" s="1"/>
  <c r="P76" i="33"/>
  <c r="Q76" i="33" s="1"/>
  <c r="R76" i="33" s="1"/>
  <c r="S76" i="33" s="1"/>
  <c r="T76" i="33" s="1"/>
  <c r="P75" i="33"/>
  <c r="Q75" i="33" s="1"/>
  <c r="R75" i="33" s="1"/>
  <c r="S75" i="33" s="1"/>
  <c r="T75" i="33" s="1"/>
  <c r="P45" i="33"/>
  <c r="Q45" i="33" s="1"/>
  <c r="R45" i="33" s="1"/>
  <c r="S45" i="33" s="1"/>
  <c r="T45" i="33" s="1"/>
  <c r="P61" i="33"/>
  <c r="Q61" i="33" s="1"/>
  <c r="R61" i="33" s="1"/>
  <c r="S61" i="33" s="1"/>
  <c r="T61" i="33" s="1"/>
  <c r="P49" i="33"/>
  <c r="Q49" i="33" s="1"/>
  <c r="R49" i="33" s="1"/>
  <c r="S49" i="33" s="1"/>
  <c r="T49" i="33" s="1"/>
  <c r="P79" i="33"/>
  <c r="Q79" i="33" s="1"/>
  <c r="R79" i="33" s="1"/>
  <c r="S79" i="33" s="1"/>
  <c r="T79" i="33" s="1"/>
  <c r="P56" i="33"/>
  <c r="Q56" i="33" s="1"/>
  <c r="R56" i="33" s="1"/>
  <c r="S56" i="33" s="1"/>
  <c r="T56" i="33" s="1"/>
  <c r="P17" i="33"/>
  <c r="Q17" i="33" s="1"/>
  <c r="R17" i="33" s="1"/>
  <c r="S17" i="33" s="1"/>
  <c r="T17" i="33" s="1"/>
  <c r="P52" i="33"/>
  <c r="Q52" i="33" s="1"/>
  <c r="R52" i="33" s="1"/>
  <c r="S52" i="33" s="1"/>
  <c r="T52" i="33" s="1"/>
  <c r="P24" i="33"/>
  <c r="Q24" i="33" s="1"/>
  <c r="R24" i="33" s="1"/>
  <c r="S24" i="33" s="1"/>
  <c r="T24" i="33" s="1"/>
  <c r="P91" i="33"/>
  <c r="Q91" i="33" s="1"/>
  <c r="R91" i="33" s="1"/>
  <c r="S91" i="33" s="1"/>
  <c r="T91" i="33" s="1"/>
  <c r="P59" i="33"/>
  <c r="Q59" i="33" s="1"/>
  <c r="R59" i="33" s="1"/>
  <c r="S59" i="33" s="1"/>
  <c r="T59" i="33" s="1"/>
  <c r="P46" i="33"/>
  <c r="Q46" i="33" s="1"/>
  <c r="R46" i="33" s="1"/>
  <c r="S46" i="33" s="1"/>
  <c r="T46" i="33" s="1"/>
  <c r="P19" i="33"/>
  <c r="Q19" i="33" s="1"/>
  <c r="R19" i="33" s="1"/>
  <c r="S19" i="33" s="1"/>
  <c r="T19" i="33" s="1"/>
  <c r="P30" i="33"/>
  <c r="Q30" i="33" s="1"/>
  <c r="R30" i="33" s="1"/>
  <c r="S30" i="33" s="1"/>
  <c r="T30" i="33" s="1"/>
  <c r="P15" i="33"/>
  <c r="Q15" i="33" s="1"/>
  <c r="R15" i="33" s="1"/>
  <c r="S15" i="33" s="1"/>
  <c r="T15" i="33" s="1"/>
  <c r="P81" i="33"/>
  <c r="Q81" i="33" s="1"/>
  <c r="R81" i="33" s="1"/>
  <c r="S81" i="33" s="1"/>
  <c r="T81" i="33" s="1"/>
  <c r="P55" i="33"/>
  <c r="Q55" i="33" s="1"/>
  <c r="R55" i="33" s="1"/>
  <c r="S55" i="33" s="1"/>
  <c r="T55" i="33" s="1"/>
  <c r="P69" i="33"/>
  <c r="Q69" i="33" s="1"/>
  <c r="R69" i="33" s="1"/>
  <c r="S69" i="33" s="1"/>
  <c r="T69" i="33" s="1"/>
  <c r="P48" i="33"/>
  <c r="Q48" i="33" s="1"/>
  <c r="R48" i="33" s="1"/>
  <c r="S48" i="33" s="1"/>
  <c r="T48" i="33" s="1"/>
  <c r="P16" i="33"/>
  <c r="Q16" i="33" s="1"/>
  <c r="R16" i="33" s="1"/>
  <c r="S16" i="33" s="1"/>
  <c r="T16" i="33" s="1"/>
  <c r="P14" i="33"/>
  <c r="Q14" i="33" s="1"/>
  <c r="P41" i="33"/>
  <c r="Q41" i="33" s="1"/>
  <c r="R41" i="33" s="1"/>
  <c r="S41" i="33" s="1"/>
  <c r="T41" i="33" s="1"/>
  <c r="P73" i="33"/>
  <c r="Q73" i="33" s="1"/>
  <c r="R73" i="33" s="1"/>
  <c r="S73" i="33" s="1"/>
  <c r="T73" i="33" s="1"/>
  <c r="P35" i="33"/>
  <c r="Q35" i="33" s="1"/>
  <c r="R35" i="33" s="1"/>
  <c r="S35" i="33" s="1"/>
  <c r="T35" i="33" s="1"/>
  <c r="P18" i="33"/>
  <c r="Q18" i="33" s="1"/>
  <c r="R18" i="33" s="1"/>
  <c r="S18" i="33" s="1"/>
  <c r="T18" i="33" s="1"/>
  <c r="R88" i="33" l="1"/>
  <c r="S88" i="33" s="1"/>
  <c r="T88" i="33" s="1"/>
  <c r="Q108" i="33"/>
  <c r="Q109" i="33" s="1"/>
  <c r="R14" i="33"/>
  <c r="S14" i="33" s="1"/>
  <c r="T14" i="33" s="1"/>
  <c r="T108" i="33" s="1"/>
  <c r="R109" i="33" l="1"/>
  <c r="R190" i="33" s="1"/>
  <c r="Q190" i="33"/>
  <c r="T109" i="33"/>
  <c r="Q191" i="33" l="1"/>
  <c r="R191" i="33" s="1"/>
  <c r="T190" i="33"/>
  <c r="R108" i="33"/>
  <c r="Q192" i="33" l="1"/>
  <c r="T191" i="33"/>
  <c r="T192" i="33" s="1"/>
  <c r="T194" i="33" s="1"/>
  <c r="V195" i="33" s="1"/>
  <c r="Q194" i="33"/>
  <c r="R194" i="33" s="1"/>
  <c r="R192" i="33"/>
  <c r="U195" i="33" l="1"/>
</calcChain>
</file>

<file path=xl/sharedStrings.xml><?xml version="1.0" encoding="utf-8"?>
<sst xmlns="http://schemas.openxmlformats.org/spreadsheetml/2006/main" count="885" uniqueCount="432">
  <si>
    <t>№п/п</t>
  </si>
  <si>
    <t>Расшифровка</t>
  </si>
  <si>
    <t>Цена за ед-цу, руб.</t>
  </si>
  <si>
    <t>Договорной К снижения</t>
  </si>
  <si>
    <t>Итого, руб.</t>
  </si>
  <si>
    <t>С учетом К тендерного снижения, руб.</t>
  </si>
  <si>
    <t>Стоимость, руб.</t>
  </si>
  <si>
    <t xml:space="preserve">ВСЕГО С НДС </t>
  </si>
  <si>
    <t>Итого с НДС</t>
  </si>
  <si>
    <t>Ведомость объемов и стоимости работ</t>
  </si>
  <si>
    <t>Начисление ВЗиС, руб.</t>
  </si>
  <si>
    <t>ВЗиС</t>
  </si>
  <si>
    <t>НачислениеЗУ, руб.</t>
  </si>
  <si>
    <t>1.1</t>
  </si>
  <si>
    <t>2.1</t>
  </si>
  <si>
    <t>2.2</t>
  </si>
  <si>
    <t>комплекс</t>
  </si>
  <si>
    <t>рублей</t>
  </si>
  <si>
    <t>01-02</t>
  </si>
  <si>
    <t>01-03</t>
  </si>
  <si>
    <t>01-04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</si>
  <si>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</si>
  <si>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</si>
  <si>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</si>
  <si>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</si>
  <si>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</si>
  <si>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</si>
  <si>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</si>
  <si>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</si>
  <si>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</si>
  <si>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</si>
  <si>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</si>
  <si>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</si>
  <si>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</si>
  <si>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</si>
  <si>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</si>
  <si>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</si>
  <si>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</si>
  <si>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</si>
  <si>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02-10</t>
  </si>
  <si>
    <t>02-12</t>
  </si>
  <si>
    <t>02-13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</si>
  <si>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</si>
  <si>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</si>
  <si>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</si>
  <si>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</si>
  <si>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</si>
  <si>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</si>
  <si>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</si>
  <si>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</si>
  <si>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</si>
  <si>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04-01</t>
  </si>
  <si>
    <t>04-02</t>
  </si>
  <si>
    <t>05-01</t>
  </si>
  <si>
    <t>05-03</t>
  </si>
  <si>
    <t>05-04-01</t>
  </si>
  <si>
    <t>06-01</t>
  </si>
  <si>
    <t>06-02</t>
  </si>
  <si>
    <t>06-03</t>
  </si>
  <si>
    <t>07-01</t>
  </si>
  <si>
    <t>09-01</t>
  </si>
  <si>
    <t>иссо</t>
  </si>
  <si>
    <t>ад</t>
  </si>
  <si>
    <t>подготов</t>
  </si>
  <si>
    <t>СМР, руб.</t>
  </si>
  <si>
    <t>ЗУ % по сметам</t>
  </si>
  <si>
    <t>ЗУ средний %</t>
  </si>
  <si>
    <t>оборудование</t>
  </si>
  <si>
    <t>1.11</t>
  </si>
  <si>
    <t xml:space="preserve">НДС, 20% </t>
  </si>
  <si>
    <t>Приложение № 2.1</t>
  </si>
  <si>
    <t>к Договору №___________</t>
  </si>
  <si>
    <t>от «____» ________ 202_ г.</t>
  </si>
  <si>
    <t>Наименование основных работ</t>
  </si>
  <si>
    <t>Подготовка территории строительства</t>
  </si>
  <si>
    <t>Объем работ*, всего</t>
  </si>
  <si>
    <t>Цена за ед., руб., без НДС</t>
  </si>
  <si>
    <t xml:space="preserve">Всего стоимость, 
руб., без НДС
</t>
  </si>
  <si>
    <t>Ед. измерения</t>
  </si>
  <si>
    <t>комплекс***</t>
  </si>
  <si>
    <t>Основные объекты строительства</t>
  </si>
  <si>
    <t>шт.</t>
  </si>
  <si>
    <t>Объекты энергетического хозяйства</t>
  </si>
  <si>
    <t>Объекты транспортного хозяйства и связи</t>
  </si>
  <si>
    <t>Наружные сети и сооружения водоснабжения, водоотведения, теплоснабжения и газоснабжения</t>
  </si>
  <si>
    <t>Благоустройство и озеленение территории</t>
  </si>
  <si>
    <t xml:space="preserve">комплект
</t>
  </si>
  <si>
    <t>Прочие работы</t>
  </si>
  <si>
    <t>01-01</t>
  </si>
  <si>
    <t>02-14-01</t>
  </si>
  <si>
    <t>02-15-01</t>
  </si>
  <si>
    <t>02-16-01</t>
  </si>
  <si>
    <t>12-01, СР12.2</t>
  </si>
  <si>
    <t>04-03</t>
  </si>
  <si>
    <t>05-02-01</t>
  </si>
  <si>
    <t>07-02-01</t>
  </si>
  <si>
    <t>09-02-01</t>
  </si>
  <si>
    <t xml:space="preserve">08-02, </t>
  </si>
  <si>
    <t>Итого с ВЗиС и ЗУ, руб.</t>
  </si>
  <si>
    <t>прочие распределяемые, руб.</t>
  </si>
  <si>
    <t>нмцк</t>
  </si>
  <si>
    <t>руб. с ндс</t>
  </si>
  <si>
    <t>по ССР</t>
  </si>
  <si>
    <t xml:space="preserve"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</t>
  </si>
  <si>
    <t>Раздел 1. Участок строительства км 0 – км 90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</si>
  <si>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</si>
  <si>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</si>
  <si>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</si>
  <si>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</si>
  <si>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</si>
  <si>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</si>
  <si>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</si>
  <si>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</si>
  <si>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</si>
  <si>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1.2.1</t>
  </si>
  <si>
    <t>Земляное полотно</t>
  </si>
  <si>
    <t>1.2.1.1</t>
  </si>
  <si>
    <t>1.2.1.2</t>
  </si>
  <si>
    <t>1.2.1.3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</si>
  <si>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</si>
  <si>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</si>
  <si>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</si>
  <si>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</si>
  <si>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</si>
  <si>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</si>
  <si>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</si>
  <si>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</si>
  <si>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</si>
  <si>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</si>
  <si>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</si>
  <si>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</si>
  <si>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1.2.5.2</t>
  </si>
  <si>
    <t>Искусственные сооружения</t>
  </si>
  <si>
    <t>1.2.6</t>
  </si>
  <si>
    <t>1.2.6.1</t>
  </si>
  <si>
    <t>1.2.6.2</t>
  </si>
  <si>
    <t>1.2.6.3</t>
  </si>
  <si>
    <t>1.2.6.4</t>
  </si>
  <si>
    <t>1.2.6.5</t>
  </si>
  <si>
    <t>1.2.6.6</t>
  </si>
  <si>
    <t>1.2.6.7</t>
  </si>
  <si>
    <t>1.2.6.8</t>
  </si>
  <si>
    <t>1.2.6.9</t>
  </si>
  <si>
    <t>1.2.6.10</t>
  </si>
  <si>
    <t>1.2.6.11</t>
  </si>
  <si>
    <t>1.2.7</t>
  </si>
  <si>
    <t>Биопереходы</t>
  </si>
  <si>
    <t>1.2.7.1</t>
  </si>
  <si>
    <t>1.2.7.2</t>
  </si>
  <si>
    <t>1.2.8</t>
  </si>
  <si>
    <t>1.2.8.1</t>
  </si>
  <si>
    <t>1.2.8.2</t>
  </si>
  <si>
    <t>Дорожные устройства и обстановка дороги</t>
  </si>
  <si>
    <t>1.2.8.3</t>
  </si>
  <si>
    <t>1.3.1</t>
  </si>
  <si>
    <t>1.3.2</t>
  </si>
  <si>
    <t>1.3.3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</si>
  <si>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</si>
  <si>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</si>
  <si>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</si>
  <si>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</si>
  <si>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</si>
  <si>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</si>
  <si>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</si>
  <si>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</si>
  <si>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</si>
  <si>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</si>
  <si>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</si>
  <si>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</si>
  <si>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</si>
  <si>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</si>
  <si>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</si>
  <si>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</si>
  <si>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</si>
  <si>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</si>
  <si>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</si>
  <si>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</si>
  <si>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</si>
  <si>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</si>
  <si>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Временные здания и сооружения</t>
  </si>
  <si>
    <t>1.7.1</t>
  </si>
  <si>
    <t>1.7.2</t>
  </si>
  <si>
    <t>1.7.3</t>
  </si>
  <si>
    <t>1.7.4</t>
  </si>
  <si>
    <t>Испытание грунтов</t>
  </si>
  <si>
    <t>1.10.1</t>
  </si>
  <si>
    <t>1.10.2</t>
  </si>
  <si>
    <t>1.10.3</t>
  </si>
  <si>
    <t>Расходы на непредвиденные работы и затраты</t>
  </si>
  <si>
    <t>Итого по разделу 1</t>
  </si>
  <si>
    <t>Раздел 2. Участок строительства км 90 – км 140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</si>
  <si>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</si>
  <si>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</si>
  <si>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</si>
  <si>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</si>
  <si>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</si>
  <si>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</si>
  <si>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</si>
  <si>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</si>
  <si>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</si>
  <si>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</si>
  <si>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</si>
  <si>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</si>
  <si>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</si>
  <si>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</si>
  <si>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</si>
  <si>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</si>
  <si>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2.2.3</t>
  </si>
  <si>
    <t>2.2.3.1</t>
  </si>
  <si>
    <t>2.2.4</t>
  </si>
  <si>
    <t>2.2.4.1</t>
  </si>
  <si>
    <t>2.2.4.2</t>
  </si>
  <si>
    <t>2.2.5</t>
  </si>
  <si>
    <t>2.2.5.1</t>
  </si>
  <si>
    <t>2.2.5.2</t>
  </si>
  <si>
    <t>2.2.5.3</t>
  </si>
  <si>
    <t>2.2.5.4</t>
  </si>
  <si>
    <t>2.2.5.5</t>
  </si>
  <si>
    <t>2.2.5.6</t>
  </si>
  <si>
    <t>2.2.5.7</t>
  </si>
  <si>
    <t>2.2.5.8</t>
  </si>
  <si>
    <t>2.2.6</t>
  </si>
  <si>
    <t>2.2.6.1</t>
  </si>
  <si>
    <t>2.2.6.2</t>
  </si>
  <si>
    <t>2.2.7</t>
  </si>
  <si>
    <t>2.2.8</t>
  </si>
  <si>
    <t>Транспортная развязка</t>
  </si>
  <si>
    <t>2.2.7.1</t>
  </si>
  <si>
    <t>2.2.8.1</t>
  </si>
  <si>
    <t>2.2.8.2</t>
  </si>
  <si>
    <t>2.2.8.3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</si>
  <si>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</si>
  <si>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</si>
  <si>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</si>
  <si>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</si>
  <si>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</si>
  <si>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</si>
  <si>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</si>
  <si>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</si>
  <si>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</si>
  <si>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</si>
  <si>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</si>
  <si>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</si>
  <si>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</si>
  <si>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</si>
  <si>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</si>
  <si>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</si>
  <si>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2.9.1</t>
  </si>
  <si>
    <t>2.9.2</t>
  </si>
  <si>
    <t>2.10.1</t>
  </si>
  <si>
    <t>2.10.2</t>
  </si>
  <si>
    <t>2.10.3</t>
  </si>
  <si>
    <t>2.10.4</t>
  </si>
  <si>
    <t>Итого по разделу 2</t>
  </si>
  <si>
    <t>2.10.5</t>
  </si>
  <si>
    <t>Всего по разделам без НДС</t>
  </si>
  <si>
    <t>1.1.10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</si>
  <si>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</si>
  <si>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</si>
  <si>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</si>
  <si>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</si>
  <si>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</si>
  <si>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</si>
  <si>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</si>
  <si>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</si>
  <si>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</si>
  <si>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1.12</t>
  </si>
  <si>
    <t>выброс в воздух, негатив, вахта+ее содержание, энцефалит, перебаз, охрана, снег по ССР</t>
  </si>
  <si>
    <t>итог СМР по ССР (гл.1-7) без лесовосст</t>
  </si>
  <si>
    <t xml:space="preserve">проверка смр 1-7 без лесовосст </t>
  </si>
  <si>
    <t>2.1.9</t>
  </si>
  <si>
    <t>2.2.1.5</t>
  </si>
  <si>
    <t>2.6.4</t>
  </si>
  <si>
    <t>2.9.3</t>
  </si>
  <si>
    <t>2.10.6</t>
  </si>
  <si>
    <t>1.2.1.4</t>
  </si>
  <si>
    <t>1.2.1.5</t>
  </si>
  <si>
    <t>Вынос трассы в натуру</t>
  </si>
  <si>
    <t>Компенсационные мероприятия по зарыблению Павловского водохранилища,  приток р.Белая</t>
  </si>
  <si>
    <t>Инженерные сети ПАО "Газпром газораспределение Уфа"</t>
  </si>
  <si>
    <t>Снос зеленых насаждений</t>
  </si>
  <si>
    <t>Переустройство сетей связи</t>
  </si>
  <si>
    <t>ОДД на период строительства</t>
  </si>
  <si>
    <t>Устройство объездной дороги</t>
  </si>
  <si>
    <t>Рекультивация</t>
  </si>
  <si>
    <t>Переустройство ВЛ 6кВ</t>
  </si>
  <si>
    <t>Мероприятия по сохранению объектов археологического наследия</t>
  </si>
  <si>
    <t>Земляное полотно ОХ ПК0-ПК230</t>
  </si>
  <si>
    <t>Земляное полотно ОХ ПК230-ПК417</t>
  </si>
  <si>
    <t>Земляное полотно ОХ ПК 417-ПК 900</t>
  </si>
  <si>
    <t>Земляное полотно Площадки МФЗ</t>
  </si>
  <si>
    <t>Переустройство русел существующих водотоков</t>
  </si>
  <si>
    <t>Дорожная одежда ПК0-ПК900</t>
  </si>
  <si>
    <t>Технологические развороты.  Основной ход ПК0-230, ПК417 – ПК901. Земляные работы</t>
  </si>
  <si>
    <t>Технологические развороты.  Основной ход ПК0-230, ПК417 – ПК901. Дорожная одежда</t>
  </si>
  <si>
    <t xml:space="preserve">Водопропускные трубы малые. Участок 0-90 км </t>
  </si>
  <si>
    <t xml:space="preserve">Малые водопропускные сооружения </t>
  </si>
  <si>
    <t xml:space="preserve">прямоугольные ж/б ПС)  </t>
  </si>
  <si>
    <t xml:space="preserve">Мосты и путепроводы. </t>
  </si>
  <si>
    <t xml:space="preserve">Путепроводы через основной ход. Сооружения № 3, 4, 6, 7, 9, 20, 24 </t>
  </si>
  <si>
    <t>Путепроводы в створе основного хода. Сооружения № 5, 17, 23</t>
  </si>
  <si>
    <t xml:space="preserve">Путепроводы через водные преграды. Сооружения № 8, 18, 22 </t>
  </si>
  <si>
    <t xml:space="preserve">Путепроводы через водные преграды. Сооружения № 28  </t>
  </si>
  <si>
    <t xml:space="preserve">Путепроводы через водные преграды. Сооружения № 31, 36 </t>
  </si>
  <si>
    <t xml:space="preserve">Путепроводы через водные преграды. Сооружение № 25 </t>
  </si>
  <si>
    <t xml:space="preserve">более 50м) </t>
  </si>
  <si>
    <t xml:space="preserve">Путепроводы через водные преграды. Сооружение № 35 </t>
  </si>
  <si>
    <t xml:space="preserve">Путепровод в створе основного хода. Сооружение № 1 </t>
  </si>
  <si>
    <t>более 50м)</t>
  </si>
  <si>
    <t xml:space="preserve">Путепроводы через основной ход. Сооружения № 2, 10, 19, 26, 29, 30, 34 </t>
  </si>
  <si>
    <t xml:space="preserve">Путепроводы через водные преграды. Сооружение № 15 </t>
  </si>
  <si>
    <t xml:space="preserve">Мост через </t>
  </si>
  <si>
    <t xml:space="preserve">Архитектурно-художественная подсветка. Мост через р. Белая </t>
  </si>
  <si>
    <t xml:space="preserve">Сооружение 11 на ПК 298+94 </t>
  </si>
  <si>
    <t xml:space="preserve">Сооружения № 16, 33 </t>
  </si>
  <si>
    <t>ОДД на период эксплуатации</t>
  </si>
  <si>
    <t>Шумозащитные экраны</t>
  </si>
  <si>
    <t>Опоры под знаки индивидуального проектирования</t>
  </si>
  <si>
    <t>Трансформаторные подстанции</t>
  </si>
  <si>
    <t>Кабельные линии 10/04 кВ. Электроснабжение ТП</t>
  </si>
  <si>
    <t>ЭС системы мониторинга инженерных конструкций</t>
  </si>
  <si>
    <t>Кабельная канализация ИТС ПК0 - ПК900</t>
  </si>
  <si>
    <t xml:space="preserve">Транспортная безопасность </t>
  </si>
  <si>
    <t xml:space="preserve">видеонаблюдения ИСО) </t>
  </si>
  <si>
    <t xml:space="preserve">Навигационная сигнализация на период эксплуатации моста через </t>
  </si>
  <si>
    <t>Структурированная система мониторинга инженерных конструкций</t>
  </si>
  <si>
    <t xml:space="preserve">Здания и сооружения для обеспечения транспортной безопасности. Объемно-планировочные решения </t>
  </si>
  <si>
    <t>Конструктивные решения при реализации требований по обеспечению транспортной безопасности</t>
  </si>
  <si>
    <t>Отопление, вентиляция, кондиционирование поста охраны ПОТБ №3 для моста на ПК 365+00</t>
  </si>
  <si>
    <t>Здания и сооружения для обеспечения транспортной безопасности. Электроснабжение системы безопасности</t>
  </si>
  <si>
    <t xml:space="preserve">Здание ТБ. Технические средства обеспечения транспортной безопасности </t>
  </si>
  <si>
    <t>Здание ТБ. Оснащение объекта техническими средствами обеспечения транспортной безопасности. Охранная сигнализация и система контроля доступом и управления доступом</t>
  </si>
  <si>
    <t>Здание ТБ. Система пожарной сигнализации СОУЭ</t>
  </si>
  <si>
    <t>АСУНО</t>
  </si>
  <si>
    <t>Отводы кабельной канализации от основного хода к объектам БКТП и ТП</t>
  </si>
  <si>
    <t>Отводы кабельной канализации от основного хода к объектам ТБ</t>
  </si>
  <si>
    <t>Дождевая канализация</t>
  </si>
  <si>
    <t>Дождевая канализация ЛОС</t>
  </si>
  <si>
    <t xml:space="preserve">Организация сброса сточных вод вне границ Зоны санитарной охраны </t>
  </si>
  <si>
    <t xml:space="preserve">Посадка зеленых насаждений. Участок ПК 0 - ПК 900 </t>
  </si>
  <si>
    <t>Устройство ограждений ПК 0 - ПК 900</t>
  </si>
  <si>
    <t>Наружное освещение</t>
  </si>
  <si>
    <t>Устройство покрытий площадок ТП, ЛОС, зданий ТБ</t>
  </si>
  <si>
    <t>Устройство покрытий вахтовых поселков</t>
  </si>
  <si>
    <t xml:space="preserve">Устройство временных дорог </t>
  </si>
  <si>
    <t>Навигация на период строительства</t>
  </si>
  <si>
    <t>Понтонный мост на время строительства</t>
  </si>
  <si>
    <t>Рабочая документация</t>
  </si>
  <si>
    <t>Смета НИР</t>
  </si>
  <si>
    <t xml:space="preserve">Испытание грунтов динамическими нагрузками сооружений 1-4, 6, 7, 9, 10, 19, 20, 24, 26, 29, 30, 34 </t>
  </si>
  <si>
    <t xml:space="preserve">Испытание грунтов статической вертикальной нагрузкой сооружений 1-4, 6, 7, 9, 10, 19, 20, 24, 26, 29, 30, 34 </t>
  </si>
  <si>
    <t xml:space="preserve">Испытание грунтов штампом сооружений 1, 8, 18, 22, 25, 28, 35 </t>
  </si>
  <si>
    <t>Пусконаладочные работы</t>
  </si>
  <si>
    <t>ПНР. Архитектурно-художественная подсветка. Мост через р. Белая</t>
  </si>
  <si>
    <t>Отоплениe, вентиляция, кондиционирование поста охраны ПОТБ №3 для моста на ПК 365+00. ПНР</t>
  </si>
  <si>
    <t>Здания и сооружения для обеспечения ТБ. Электроснабжение системы безопасности. Пусконаладочные работы</t>
  </si>
  <si>
    <t>ПНР. Инженерные сети ПАО "Газпром газораспределение Уфа"</t>
  </si>
  <si>
    <t xml:space="preserve">Затраты на экологический мониторинг на период строительства </t>
  </si>
  <si>
    <t xml:space="preserve">Затраты по размещению отходов строительного производства </t>
  </si>
  <si>
    <t xml:space="preserve">Затраты на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 </t>
  </si>
  <si>
    <t>система Платон)</t>
  </si>
  <si>
    <t>Восстановление участков дорог регионального или межмуниципального значения используемых при транспортировке материала</t>
  </si>
  <si>
    <t>Перекладка водопровода участок 90-140</t>
  </si>
  <si>
    <t>Земляное полотно. Участок ПК901 – ПК1100</t>
  </si>
  <si>
    <t>Земляное полотно. Участок ПК1100 – ПК1405+75</t>
  </si>
  <si>
    <t>Земляное полотно МФЗ ПК1100 – ПК1405+74</t>
  </si>
  <si>
    <t>Мероприятия по обеспечению устойчивости высоких насыпей</t>
  </si>
  <si>
    <t>Дорожная одежда. Участок ПК901 – ПК1400</t>
  </si>
  <si>
    <t>Тех. разворот ПК901 – ПК1100</t>
  </si>
  <si>
    <t xml:space="preserve">Пересечения и примыкания на участке. Участок ПК901 – ПК1100 </t>
  </si>
  <si>
    <t xml:space="preserve">Малые водопропускные сооружения. </t>
  </si>
  <si>
    <t>Труба)</t>
  </si>
  <si>
    <t>Водопропускные трубы прямоугольного сечения</t>
  </si>
  <si>
    <t xml:space="preserve">Искусственные сооружения через водные преграды. Сооружения 5, 10, 26 </t>
  </si>
  <si>
    <t xml:space="preserve">длина 55,6 - 89,5м) </t>
  </si>
  <si>
    <t xml:space="preserve">Искусственные сооружения через водные преграды. Сооружения 6 </t>
  </si>
  <si>
    <t xml:space="preserve">длина 54,8м) </t>
  </si>
  <si>
    <t xml:space="preserve">Мост через р. Бермуш. Сооружения 19 </t>
  </si>
  <si>
    <t xml:space="preserve">длина 53,4м) </t>
  </si>
  <si>
    <t xml:space="preserve">Искусственные сооружения через водные преграды. Сооружения 15 </t>
  </si>
  <si>
    <t xml:space="preserve">длина 71м) </t>
  </si>
  <si>
    <t xml:space="preserve">Путепроводы в створе основного хода. Сооружения 1, 2, 7, 8, 9, 11, 21, 22, 23, 25 </t>
  </si>
  <si>
    <t xml:space="preserve">длина 52м-69м) </t>
  </si>
  <si>
    <t xml:space="preserve">Путепроводы через основной ход. Сооружения  4 </t>
  </si>
  <si>
    <t>длина 82,4 м)</t>
  </si>
  <si>
    <t>Путепроводы через основной ход. Сооружения №  24-длина 82,4м</t>
  </si>
  <si>
    <t>Путепроводы через основной ход. Участок ПК901  – ПК 1101. Сооружения № 12</t>
  </si>
  <si>
    <t>74м), 20</t>
  </si>
  <si>
    <t xml:space="preserve">92м) </t>
  </si>
  <si>
    <t xml:space="preserve">Путепроводы. Сооружения 3, 16,  18, 27  </t>
  </si>
  <si>
    <t xml:space="preserve">Путепроводы. Сооружения  13, 17 </t>
  </si>
  <si>
    <t xml:space="preserve">Транспортная развязка ПК 1264+33,93 </t>
  </si>
  <si>
    <t>Шумозащитные экраны ШЭ1, ШЭ2, ШЭ3</t>
  </si>
  <si>
    <t>Опоры ЗиП</t>
  </si>
  <si>
    <t>Электроснабжение ТП</t>
  </si>
  <si>
    <t xml:space="preserve">Автоматизированная система диспетчеризации трансформаторных подстанций </t>
  </si>
  <si>
    <t>Кабельная канализация ИТС участок 90 - 140км</t>
  </si>
  <si>
    <t>Транспортная безопасность</t>
  </si>
  <si>
    <t>Дождевая канализация. Участок 90-140</t>
  </si>
  <si>
    <t>Дождевая канализация ЛОС. Участок 90-140</t>
  </si>
  <si>
    <t xml:space="preserve">Защитные посадки зеленных насаждений </t>
  </si>
  <si>
    <t>Устройство ограждений</t>
  </si>
  <si>
    <t>Площадки для ЛОС,  ТП, постов охраны</t>
  </si>
  <si>
    <t>Временные дороги ПК901-ПК1405+74</t>
  </si>
  <si>
    <t>Разгрузочные мостики под коммуникации</t>
  </si>
  <si>
    <t>Испытание грунтов динамическими нагрузками</t>
  </si>
  <si>
    <t xml:space="preserve">Испытание грунтов статической вертикальной нагрузкой </t>
  </si>
  <si>
    <t xml:space="preserve">Испытание грунтов штампом </t>
  </si>
  <si>
    <t>Инженерные сети ПАО "Газпром газораспределение Уфа" ПНР</t>
  </si>
  <si>
    <t xml:space="preserve">Затраты за размещение отходов строительства </t>
  </si>
  <si>
    <t>ООС)</t>
  </si>
  <si>
    <t xml:space="preserve">Восстановление участков дорог регионального или межмуниципального значения используемых при транспортировке материала  </t>
  </si>
  <si>
    <t>Объем работ, всего</t>
  </si>
  <si>
    <t xml:space="preserve"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90 – км 140, Республика Башкортостан»
</t>
  </si>
  <si>
    <t>Участок строительства км 90 – км 140</t>
  </si>
  <si>
    <t>1</t>
  </si>
  <si>
    <t>1.2.2.2</t>
  </si>
  <si>
    <t>1.2.4.2</t>
  </si>
  <si>
    <t>1.2.5.3</t>
  </si>
  <si>
    <t>1.2.5.4</t>
  </si>
  <si>
    <t>1.2.5.5</t>
  </si>
  <si>
    <t>1.2.5.6</t>
  </si>
  <si>
    <t>1.2.5.7</t>
  </si>
  <si>
    <t>1.2.5.8</t>
  </si>
  <si>
    <t>1.9.1</t>
  </si>
  <si>
    <t>1.9.2</t>
  </si>
  <si>
    <t>1.9.3</t>
  </si>
  <si>
    <t>1.10.4</t>
  </si>
  <si>
    <t>1.10.5</t>
  </si>
  <si>
    <t>1.10.6</t>
  </si>
  <si>
    <t>Глава 2.</t>
  </si>
  <si>
    <t>Ведомость объемов 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</si>
</sst>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0.000"/>
    <numFmt numFmtId="175" formatCode="_-* #,##0.0000000000_-;\-* #,##0.0000000000_-;_-* &quot;-&quot;??_-;_-@_-"/>
    <numFmt numFmtId="176" formatCode="_-* #,##0.0000000000\ _₽_-;\-* #,##0.0000000000\ _₽_-;_-* &quot;-&quot;??\ _₽_-;_-@_-"/>
  </numFmts>
  <fonts count="6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 Cyr"/>
      <charset val="204"/>
    </font>
    <font>
      <sz val="9"/>
      <name val="Times New Roman Cyr"/>
      <family val="1"/>
      <charset val="204"/>
    </font>
    <font>
      <sz val="11"/>
      <color rgb="FFFF0000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8"/>
      <name val="Calibri"/>
      <family val="2"/>
      <charset val="204"/>
    </font>
    <font>
      <b/>
      <sz val="12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65">
    <xf numFmtId="0" fontId="0" fillId="0" borderId="0" xfId="0"/>
    <xf numFmtId="0" fontId="48" fillId="0" borderId="0" xfId="211" applyFont="1"/>
    <xf numFmtId="49" fontId="50" fillId="0" borderId="0" xfId="216" applyNumberFormat="1" applyFont="1" applyAlignment="1">
      <alignment horizontal="center" vertical="center"/>
    </xf>
    <xf numFmtId="0" fontId="50" fillId="0" borderId="0" xfId="216" applyFont="1" applyAlignment="1">
      <alignment horizontal="center" vertical="center"/>
    </xf>
    <xf numFmtId="0" fontId="50" fillId="0" borderId="0" xfId="216" applyFont="1" applyAlignment="1">
      <alignment vertical="center"/>
    </xf>
    <xf numFmtId="0" fontId="47" fillId="0" borderId="0" xfId="211"/>
    <xf numFmtId="164" fontId="46" fillId="0" borderId="9" xfId="215" applyFont="1" applyFill="1" applyBorder="1" applyAlignment="1">
      <alignment horizontal="right" vertical="center"/>
    </xf>
    <xf numFmtId="0" fontId="50" fillId="0" borderId="0" xfId="216" applyFont="1" applyAlignment="1">
      <alignment horizontal="right" vertical="center"/>
    </xf>
    <xf numFmtId="164" fontId="45" fillId="0" borderId="0" xfId="217" applyFont="1" applyFill="1" applyBorder="1" applyAlignment="1">
      <alignment horizontal="center" vertical="center"/>
    </xf>
    <xf numFmtId="164" fontId="46" fillId="0" borderId="0" xfId="215" applyFont="1" applyFill="1" applyBorder="1" applyAlignment="1">
      <alignment horizontal="center" vertical="center"/>
    </xf>
    <xf numFmtId="0" fontId="47" fillId="26" borderId="0" xfId="211" applyFill="1"/>
    <xf numFmtId="43" fontId="50" fillId="0" borderId="0" xfId="216" applyNumberFormat="1" applyFont="1" applyAlignment="1">
      <alignment horizontal="center" vertical="center"/>
    </xf>
    <xf numFmtId="49" fontId="50" fillId="0" borderId="0" xfId="216" applyNumberFormat="1" applyFont="1" applyAlignment="1">
      <alignment vertical="center"/>
    </xf>
    <xf numFmtId="0" fontId="53" fillId="0" borderId="0" xfId="216" applyFont="1" applyAlignment="1">
      <alignment horizontal="center" vertical="center" wrapText="1"/>
    </xf>
    <xf numFmtId="0" fontId="49" fillId="0" borderId="0" xfId="216" applyAlignment="1">
      <alignment horizontal="center" vertical="center" wrapText="1"/>
    </xf>
    <xf numFmtId="0" fontId="50" fillId="0" borderId="0" xfId="216" applyFont="1" applyAlignment="1">
      <alignment horizontal="center" vertical="center" wrapText="1"/>
    </xf>
    <xf numFmtId="0" fontId="50" fillId="27" borderId="9" xfId="216" applyFont="1" applyFill="1" applyBorder="1" applyAlignment="1">
      <alignment horizontal="center" vertical="center"/>
    </xf>
    <xf numFmtId="4" fontId="46" fillId="0" borderId="9" xfId="215" applyNumberFormat="1" applyFont="1" applyFill="1" applyBorder="1" applyAlignment="1">
      <alignment horizontal="right" vertical="center"/>
    </xf>
    <xf numFmtId="4" fontId="50" fillId="0" borderId="0" xfId="216" applyNumberFormat="1" applyFont="1" applyAlignment="1">
      <alignment horizontal="right" vertical="center"/>
    </xf>
    <xf numFmtId="0" fontId="53" fillId="0" borderId="0" xfId="216" applyFont="1" applyAlignment="1">
      <alignment vertical="top" wrapText="1"/>
    </xf>
    <xf numFmtId="49" fontId="53" fillId="0" borderId="0" xfId="216" applyNumberFormat="1" applyFont="1" applyAlignment="1">
      <alignment horizontal="center" vertical="top" wrapText="1"/>
    </xf>
    <xf numFmtId="0" fontId="48" fillId="0" borderId="9" xfId="211" applyFont="1" applyBorder="1" applyAlignment="1">
      <alignment horizontal="center"/>
    </xf>
    <xf numFmtId="0" fontId="48" fillId="0" borderId="0" xfId="211" applyFont="1" applyAlignment="1">
      <alignment horizontal="center"/>
    </xf>
    <xf numFmtId="43" fontId="47" fillId="0" borderId="0" xfId="211" applyNumberFormat="1"/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4" fontId="45" fillId="0" borderId="9" xfId="215" applyNumberFormat="1" applyFont="1" applyFill="1" applyBorder="1" applyAlignment="1">
      <alignment horizontal="right" vertical="center"/>
    </xf>
    <xf numFmtId="164" fontId="45" fillId="0" borderId="0" xfId="215" applyFont="1" applyFill="1" applyBorder="1" applyAlignment="1">
      <alignment horizontal="center" vertical="center"/>
    </xf>
    <xf numFmtId="164" fontId="45" fillId="0" borderId="21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49" fontId="45" fillId="0" borderId="9" xfId="215" applyNumberFormat="1" applyFont="1" applyFill="1" applyBorder="1" applyAlignment="1">
      <alignment horizontal="left" vertical="center" wrapText="1" shrinkToFit="1"/>
    </xf>
    <xf numFmtId="49" fontId="56" fillId="0" borderId="9" xfId="215" applyNumberFormat="1" applyFont="1" applyFill="1" applyBorder="1" applyAlignment="1">
      <alignment horizontal="center" vertical="top" wrapText="1"/>
    </xf>
    <xf numFmtId="49" fontId="55" fillId="0" borderId="9" xfId="215" applyNumberFormat="1" applyFont="1" applyFill="1" applyBorder="1" applyAlignment="1">
      <alignment horizontal="center" vertical="top" wrapText="1"/>
    </xf>
    <xf numFmtId="3" fontId="45" fillId="0" borderId="9" xfId="215" applyNumberFormat="1" applyFont="1" applyFill="1" applyBorder="1" applyAlignment="1">
      <alignment horizontal="right" vertical="center"/>
    </xf>
    <xf numFmtId="49" fontId="48" fillId="0" borderId="0" xfId="211" applyNumberFormat="1" applyFont="1"/>
    <xf numFmtId="4" fontId="48" fillId="29" borderId="0" xfId="211" applyNumberFormat="1" applyFont="1" applyFill="1" applyAlignment="1">
      <alignment horizontal="center"/>
    </xf>
    <xf numFmtId="4" fontId="47" fillId="0" borderId="0" xfId="211" applyNumberFormat="1"/>
    <xf numFmtId="4" fontId="51" fillId="0" borderId="0" xfId="211" applyNumberFormat="1" applyFont="1"/>
    <xf numFmtId="4" fontId="54" fillId="0" borderId="0" xfId="211" applyNumberFormat="1" applyFont="1" applyAlignment="1">
      <alignment horizontal="center"/>
    </xf>
    <xf numFmtId="0" fontId="47" fillId="0" borderId="0" xfId="0" applyFont="1" applyAlignment="1">
      <alignment horizontal="center"/>
    </xf>
    <xf numFmtId="49" fontId="47" fillId="0" borderId="0" xfId="211" applyNumberFormat="1" applyAlignment="1">
      <alignment horizontal="center"/>
    </xf>
    <xf numFmtId="3" fontId="47" fillId="0" borderId="0" xfId="211" applyNumberFormat="1"/>
    <xf numFmtId="49" fontId="55" fillId="0" borderId="23" xfId="217" applyNumberFormat="1" applyFont="1" applyFill="1" applyBorder="1" applyAlignment="1">
      <alignment horizontal="center" vertical="top" wrapText="1"/>
    </xf>
    <xf numFmtId="164" fontId="45" fillId="0" borderId="23" xfId="217" applyFont="1" applyFill="1" applyBorder="1" applyAlignment="1">
      <alignment horizontal="center" vertical="center"/>
    </xf>
    <xf numFmtId="164" fontId="45" fillId="0" borderId="23" xfId="217" applyFont="1" applyFill="1" applyBorder="1" applyAlignment="1">
      <alignment horizontal="center" vertical="center" wrapText="1"/>
    </xf>
    <xf numFmtId="49" fontId="45" fillId="0" borderId="25" xfId="215" applyNumberFormat="1" applyFont="1" applyFill="1" applyBorder="1" applyAlignment="1">
      <alignment horizontal="center" vertical="center"/>
    </xf>
    <xf numFmtId="164" fontId="45" fillId="0" borderId="26" xfId="215" applyFont="1" applyFill="1" applyBorder="1" applyAlignment="1">
      <alignment horizontal="center" vertical="center"/>
    </xf>
    <xf numFmtId="49" fontId="45" fillId="0" borderId="27" xfId="215" applyNumberFormat="1" applyFont="1" applyFill="1" applyBorder="1" applyAlignment="1">
      <alignment horizontal="center" vertical="center"/>
    </xf>
    <xf numFmtId="49" fontId="46" fillId="0" borderId="28" xfId="215" applyNumberFormat="1" applyFont="1" applyFill="1" applyBorder="1" applyAlignment="1">
      <alignment horizontal="center" vertical="top" wrapText="1"/>
    </xf>
    <xf numFmtId="49" fontId="46" fillId="0" borderId="28" xfId="215" applyNumberFormat="1" applyFont="1" applyFill="1" applyBorder="1" applyAlignment="1">
      <alignment horizontal="left" vertical="center" wrapText="1" shrinkToFit="1"/>
    </xf>
    <xf numFmtId="164" fontId="46" fillId="0" borderId="28" xfId="215" applyFont="1" applyFill="1" applyBorder="1" applyAlignment="1">
      <alignment horizontal="center" vertical="center"/>
    </xf>
    <xf numFmtId="4" fontId="46" fillId="0" borderId="28" xfId="215" applyNumberFormat="1" applyFont="1" applyFill="1" applyBorder="1" applyAlignment="1">
      <alignment horizontal="right" vertical="center"/>
    </xf>
    <xf numFmtId="164" fontId="46" fillId="0" borderId="28" xfId="215" applyFont="1" applyFill="1" applyBorder="1" applyAlignment="1">
      <alignment horizontal="right" vertical="center"/>
    </xf>
    <xf numFmtId="164" fontId="46" fillId="0" borderId="29" xfId="215" applyFont="1" applyFill="1" applyBorder="1" applyAlignment="1">
      <alignment horizontal="center" vertical="center"/>
    </xf>
    <xf numFmtId="49" fontId="46" fillId="0" borderId="31" xfId="215" applyNumberFormat="1" applyFont="1" applyFill="1" applyBorder="1" applyAlignment="1">
      <alignment horizontal="center" vertical="center"/>
    </xf>
    <xf numFmtId="49" fontId="56" fillId="0" borderId="32" xfId="215" applyNumberFormat="1" applyFont="1" applyFill="1" applyBorder="1" applyAlignment="1">
      <alignment horizontal="center" vertical="top" wrapText="1"/>
    </xf>
    <xf numFmtId="49" fontId="46" fillId="0" borderId="32" xfId="215" applyNumberFormat="1" applyFont="1" applyFill="1" applyBorder="1" applyAlignment="1">
      <alignment horizontal="center" vertical="center"/>
    </xf>
    <xf numFmtId="164" fontId="46" fillId="0" borderId="32" xfId="215" applyFont="1" applyFill="1" applyBorder="1" applyAlignment="1">
      <alignment horizontal="center" vertical="center"/>
    </xf>
    <xf numFmtId="4" fontId="46" fillId="0" borderId="32" xfId="215" applyNumberFormat="1" applyFont="1" applyFill="1" applyBorder="1" applyAlignment="1">
      <alignment horizontal="right" vertical="center"/>
    </xf>
    <xf numFmtId="164" fontId="46" fillId="0" borderId="32" xfId="215" applyFont="1" applyFill="1" applyBorder="1" applyAlignment="1">
      <alignment horizontal="right" vertical="center"/>
    </xf>
    <xf numFmtId="164" fontId="46" fillId="0" borderId="33" xfId="215" applyFont="1" applyFill="1" applyBorder="1" applyAlignment="1">
      <alignment horizontal="center" vertical="center"/>
    </xf>
    <xf numFmtId="164" fontId="46" fillId="0" borderId="34" xfId="215" applyFont="1" applyFill="1" applyBorder="1" applyAlignment="1">
      <alignment horizontal="center" vertical="center"/>
    </xf>
    <xf numFmtId="4" fontId="48" fillId="30" borderId="0" xfId="211" applyNumberFormat="1" applyFont="1" applyFill="1" applyAlignment="1">
      <alignment horizontal="center"/>
    </xf>
    <xf numFmtId="49" fontId="45" fillId="0" borderId="37" xfId="215" applyNumberFormat="1" applyFont="1" applyFill="1" applyBorder="1" applyAlignment="1">
      <alignment horizontal="center" vertical="center"/>
    </xf>
    <xf numFmtId="0" fontId="52" fillId="0" borderId="0" xfId="216" applyFont="1" applyAlignment="1">
      <alignment horizontal="center" vertical="center"/>
    </xf>
    <xf numFmtId="0" fontId="52" fillId="0" borderId="0" xfId="216" applyFont="1" applyAlignment="1">
      <alignment horizontal="center" vertical="center" wrapText="1"/>
    </xf>
    <xf numFmtId="164" fontId="45" fillId="27" borderId="0" xfId="217" applyFont="1" applyFill="1" applyBorder="1" applyAlignment="1">
      <alignment horizontal="center" vertical="center"/>
    </xf>
    <xf numFmtId="174" fontId="45" fillId="0" borderId="0" xfId="215" applyNumberFormat="1" applyFont="1" applyFill="1" applyBorder="1" applyAlignment="1">
      <alignment horizontal="center" vertical="center"/>
    </xf>
    <xf numFmtId="164" fontId="46" fillId="28" borderId="0" xfId="215" applyFont="1" applyFill="1" applyBorder="1" applyAlignment="1">
      <alignment horizontal="center" vertical="center"/>
    </xf>
    <xf numFmtId="164" fontId="45" fillId="32" borderId="0" xfId="217" applyFont="1" applyFill="1" applyBorder="1" applyAlignment="1">
      <alignment horizontal="center" vertical="center"/>
    </xf>
    <xf numFmtId="164" fontId="46" fillId="32" borderId="0" xfId="215" applyFont="1" applyFill="1" applyBorder="1" applyAlignment="1">
      <alignment horizontal="center" vertical="center"/>
    </xf>
    <xf numFmtId="164" fontId="45" fillId="32" borderId="0" xfId="215" applyFont="1" applyFill="1" applyBorder="1" applyAlignment="1">
      <alignment horizontal="center" vertical="center"/>
    </xf>
    <xf numFmtId="49" fontId="55" fillId="0" borderId="36" xfId="215" applyNumberFormat="1" applyFont="1" applyFill="1" applyBorder="1" applyAlignment="1">
      <alignment horizontal="center" vertical="top" wrapText="1"/>
    </xf>
    <xf numFmtId="49" fontId="45" fillId="0" borderId="36" xfId="215" applyNumberFormat="1" applyFont="1" applyFill="1" applyBorder="1" applyAlignment="1">
      <alignment horizontal="left" vertical="center" wrapText="1"/>
    </xf>
    <xf numFmtId="164" fontId="45" fillId="0" borderId="36" xfId="215" applyFont="1" applyFill="1" applyBorder="1" applyAlignment="1">
      <alignment horizontal="center" vertical="center"/>
    </xf>
    <xf numFmtId="4" fontId="48" fillId="0" borderId="0" xfId="211" applyNumberFormat="1" applyFont="1" applyAlignment="1">
      <alignment horizontal="center"/>
    </xf>
    <xf numFmtId="49" fontId="45" fillId="0" borderId="9" xfId="215" applyNumberFormat="1" applyFont="1" applyFill="1" applyBorder="1" applyAlignment="1">
      <alignment horizontal="center" vertical="top" wrapText="1"/>
    </xf>
    <xf numFmtId="49" fontId="45" fillId="0" borderId="9" xfId="215" applyNumberFormat="1" applyFont="1" applyFill="1" applyBorder="1" applyAlignment="1">
      <alignment horizontal="center" vertical="center"/>
    </xf>
    <xf numFmtId="0" fontId="59" fillId="0" borderId="0" xfId="216" applyFont="1" applyAlignment="1">
      <alignment horizontal="center" vertical="center"/>
    </xf>
    <xf numFmtId="164" fontId="46" fillId="0" borderId="23" xfId="217" applyFont="1" applyFill="1" applyBorder="1" applyAlignment="1">
      <alignment horizontal="center" vertical="center" wrapText="1"/>
    </xf>
    <xf numFmtId="164" fontId="46" fillId="0" borderId="24" xfId="217" applyFont="1" applyFill="1" applyBorder="1" applyAlignment="1">
      <alignment horizontal="center" vertical="top" wrapText="1"/>
    </xf>
    <xf numFmtId="49" fontId="46" fillId="0" borderId="23" xfId="217" applyNumberFormat="1" applyFont="1" applyFill="1" applyBorder="1" applyAlignment="1">
      <alignment horizontal="center" vertical="center"/>
    </xf>
    <xf numFmtId="49" fontId="46" fillId="0" borderId="22" xfId="217" applyNumberFormat="1" applyFont="1" applyFill="1" applyBorder="1" applyAlignment="1">
      <alignment horizontal="center" vertical="center"/>
    </xf>
    <xf numFmtId="4" fontId="46" fillId="0" borderId="23" xfId="217" applyNumberFormat="1" applyFont="1" applyFill="1" applyBorder="1" applyAlignment="1">
      <alignment horizontal="center" vertical="center" wrapText="1"/>
    </xf>
    <xf numFmtId="3" fontId="45" fillId="0" borderId="36" xfId="215" applyNumberFormat="1" applyFont="1" applyFill="1" applyBorder="1" applyAlignment="1">
      <alignment horizontal="right" vertical="center"/>
    </xf>
    <xf numFmtId="49" fontId="57" fillId="0" borderId="9" xfId="211" applyNumberFormat="1" applyFont="1" applyBorder="1" applyAlignment="1">
      <alignment horizontal="center" wrapText="1"/>
    </xf>
    <xf numFmtId="164" fontId="48" fillId="0" borderId="0" xfId="211" applyNumberFormat="1" applyFont="1"/>
    <xf numFmtId="4" fontId="45" fillId="0" borderId="0" xfId="215" applyNumberFormat="1" applyFont="1" applyFill="1" applyBorder="1" applyAlignment="1">
      <alignment horizontal="center" vertical="center"/>
    </xf>
    <xf numFmtId="164" fontId="48" fillId="31" borderId="0" xfId="211" applyNumberFormat="1" applyFont="1" applyFill="1"/>
    <xf numFmtId="4" fontId="45" fillId="31" borderId="0" xfId="215" applyNumberFormat="1" applyFont="1" applyFill="1" applyBorder="1" applyAlignment="1">
      <alignment horizontal="center" vertical="center"/>
    </xf>
    <xf numFmtId="4" fontId="34" fillId="31" borderId="0" xfId="215" applyNumberFormat="1" applyFont="1" applyFill="1" applyBorder="1" applyAlignment="1">
      <alignment horizontal="center" vertical="center"/>
    </xf>
    <xf numFmtId="164" fontId="60" fillId="31" borderId="0" xfId="211" applyNumberFormat="1" applyFont="1" applyFill="1"/>
    <xf numFmtId="49" fontId="45" fillId="0" borderId="22" xfId="215" applyNumberFormat="1" applyFont="1" applyFill="1" applyBorder="1" applyAlignment="1">
      <alignment horizontal="center" vertical="center"/>
    </xf>
    <xf numFmtId="49" fontId="46" fillId="0" borderId="23" xfId="215" applyNumberFormat="1" applyFont="1" applyFill="1" applyBorder="1" applyAlignment="1">
      <alignment horizontal="center" vertical="top" wrapText="1"/>
    </xf>
    <xf numFmtId="49" fontId="46" fillId="0" borderId="23" xfId="215" applyNumberFormat="1" applyFont="1" applyFill="1" applyBorder="1" applyAlignment="1">
      <alignment horizontal="left" vertical="center" wrapText="1" shrinkToFit="1"/>
    </xf>
    <xf numFmtId="4" fontId="46" fillId="0" borderId="23" xfId="215" applyNumberFormat="1" applyFont="1" applyFill="1" applyBorder="1" applyAlignment="1">
      <alignment horizontal="right" vertical="center"/>
    </xf>
    <xf numFmtId="164" fontId="46" fillId="0" borderId="23" xfId="215" applyFont="1" applyFill="1" applyBorder="1" applyAlignment="1">
      <alignment horizontal="right" vertical="center"/>
    </xf>
    <xf numFmtId="164" fontId="46" fillId="0" borderId="35" xfId="215" applyFont="1" applyFill="1" applyBorder="1" applyAlignment="1">
      <alignment horizontal="center" vertical="center"/>
    </xf>
    <xf numFmtId="164" fontId="45" fillId="0" borderId="35" xfId="215" applyFont="1" applyFill="1" applyBorder="1" applyAlignment="1">
      <alignment horizontal="center" vertical="center"/>
    </xf>
    <xf numFmtId="164" fontId="46" fillId="0" borderId="24" xfId="215" applyFont="1" applyFill="1" applyBorder="1" applyAlignment="1">
      <alignment horizontal="center" vertical="center"/>
    </xf>
    <xf numFmtId="4" fontId="51" fillId="0" borderId="0" xfId="211" applyNumberFormat="1" applyFont="1" applyAlignment="1">
      <alignment horizontal="left"/>
    </xf>
    <xf numFmtId="4" fontId="47" fillId="0" borderId="0" xfId="211" applyNumberFormat="1" applyAlignment="1">
      <alignment horizontal="left"/>
    </xf>
    <xf numFmtId="0" fontId="62" fillId="0" borderId="0" xfId="216" applyFont="1" applyAlignment="1">
      <alignment horizontal="center" vertical="center"/>
    </xf>
    <xf numFmtId="0" fontId="51" fillId="0" borderId="0" xfId="0" applyFont="1" applyAlignment="1">
      <alignment horizontal="left"/>
    </xf>
    <xf numFmtId="49" fontId="45" fillId="0" borderId="47" xfId="215" applyNumberFormat="1" applyFont="1" applyFill="1" applyBorder="1" applyAlignment="1">
      <alignment horizontal="center" vertical="center"/>
    </xf>
    <xf numFmtId="164" fontId="45" fillId="0" borderId="9" xfId="215" applyFont="1" applyFill="1" applyBorder="1" applyAlignment="1">
      <alignment horizontal="center" vertical="center" wrapText="1"/>
    </xf>
    <xf numFmtId="164" fontId="46" fillId="33" borderId="0" xfId="215" applyFont="1" applyFill="1" applyBorder="1" applyAlignment="1">
      <alignment horizontal="center" vertical="center"/>
    </xf>
    <xf numFmtId="175" fontId="46" fillId="0" borderId="23" xfId="215" applyNumberFormat="1" applyFont="1" applyFill="1" applyBorder="1" applyAlignment="1">
      <alignment horizontal="center" vertical="center"/>
    </xf>
    <xf numFmtId="164" fontId="46" fillId="34" borderId="0" xfId="215" applyFont="1" applyFill="1" applyBorder="1" applyAlignment="1">
      <alignment horizontal="center" vertical="center"/>
    </xf>
    <xf numFmtId="176" fontId="61" fillId="0" borderId="0" xfId="216" applyNumberFormat="1" applyFont="1" applyAlignment="1">
      <alignment horizontal="center" vertical="center"/>
    </xf>
    <xf numFmtId="0" fontId="58" fillId="0" borderId="0" xfId="0" applyFont="1" applyAlignment="1">
      <alignment horizontal="right" vertical="center"/>
    </xf>
    <xf numFmtId="49" fontId="46" fillId="0" borderId="42" xfId="215" applyNumberFormat="1" applyFont="1" applyFill="1" applyBorder="1" applyAlignment="1">
      <alignment horizontal="center" vertical="center"/>
    </xf>
    <xf numFmtId="49" fontId="56" fillId="0" borderId="43" xfId="215" applyNumberFormat="1" applyFont="1" applyFill="1" applyBorder="1" applyAlignment="1">
      <alignment horizontal="center" vertical="top" wrapText="1"/>
    </xf>
    <xf numFmtId="49" fontId="46" fillId="0" borderId="43" xfId="215" applyNumberFormat="1" applyFont="1" applyFill="1" applyBorder="1" applyAlignment="1">
      <alignment horizontal="left" vertical="center"/>
    </xf>
    <xf numFmtId="164" fontId="46" fillId="0" borderId="43" xfId="215" applyFont="1" applyFill="1" applyBorder="1" applyAlignment="1">
      <alignment horizontal="center" vertical="center"/>
    </xf>
    <xf numFmtId="4" fontId="46" fillId="0" borderId="43" xfId="215" applyNumberFormat="1" applyFont="1" applyFill="1" applyBorder="1" applyAlignment="1">
      <alignment horizontal="right" vertical="center"/>
    </xf>
    <xf numFmtId="164" fontId="46" fillId="0" borderId="43" xfId="215" applyFont="1" applyFill="1" applyBorder="1" applyAlignment="1">
      <alignment horizontal="right" vertical="center"/>
    </xf>
    <xf numFmtId="164" fontId="46" fillId="0" borderId="44" xfId="215" applyFont="1" applyFill="1" applyBorder="1" applyAlignment="1">
      <alignment horizontal="center" vertical="center"/>
    </xf>
    <xf numFmtId="164" fontId="46" fillId="0" borderId="45" xfId="215" applyFont="1" applyFill="1" applyBorder="1" applyAlignment="1">
      <alignment horizontal="center" vertical="center"/>
    </xf>
    <xf numFmtId="49" fontId="46" fillId="0" borderId="22" xfId="215" applyNumberFormat="1" applyFont="1" applyFill="1" applyBorder="1" applyAlignment="1">
      <alignment horizontal="center" vertical="center"/>
    </xf>
    <xf numFmtId="49" fontId="56" fillId="0" borderId="23" xfId="215" applyNumberFormat="1" applyFont="1" applyFill="1" applyBorder="1" applyAlignment="1">
      <alignment horizontal="center" vertical="top" wrapText="1"/>
    </xf>
    <xf numFmtId="49" fontId="46" fillId="0" borderId="23" xfId="215" applyNumberFormat="1" applyFont="1" applyFill="1" applyBorder="1" applyAlignment="1">
      <alignment horizontal="left" vertical="center" wrapText="1"/>
    </xf>
    <xf numFmtId="164" fontId="46" fillId="0" borderId="23" xfId="215" applyFont="1" applyFill="1" applyBorder="1" applyAlignment="1">
      <alignment horizontal="center" vertical="center"/>
    </xf>
    <xf numFmtId="49" fontId="46" fillId="0" borderId="36" xfId="215" applyNumberFormat="1" applyFont="1" applyFill="1" applyBorder="1" applyAlignment="1">
      <alignment horizontal="center" vertical="center"/>
    </xf>
    <xf numFmtId="49" fontId="56" fillId="0" borderId="36" xfId="215" applyNumberFormat="1" applyFont="1" applyFill="1" applyBorder="1" applyAlignment="1">
      <alignment horizontal="center" vertical="top" wrapText="1"/>
    </xf>
    <xf numFmtId="49" fontId="46" fillId="0" borderId="36" xfId="215" applyNumberFormat="1" applyFont="1" applyFill="1" applyBorder="1" applyAlignment="1">
      <alignment horizontal="left" vertical="center" wrapText="1"/>
    </xf>
    <xf numFmtId="164" fontId="46" fillId="0" borderId="36" xfId="215" applyFont="1" applyFill="1" applyBorder="1" applyAlignment="1">
      <alignment horizontal="center" vertical="center"/>
    </xf>
    <xf numFmtId="4" fontId="46" fillId="0" borderId="36" xfId="215" applyNumberFormat="1" applyFont="1" applyFill="1" applyBorder="1" applyAlignment="1">
      <alignment horizontal="right" vertical="center"/>
    </xf>
    <xf numFmtId="164" fontId="45" fillId="0" borderId="46" xfId="215" applyFont="1" applyFill="1" applyBorder="1" applyAlignment="1">
      <alignment horizontal="center" vertical="center"/>
    </xf>
    <xf numFmtId="164" fontId="46" fillId="0" borderId="46" xfId="215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 wrapText="1"/>
    </xf>
    <xf numFmtId="49" fontId="46" fillId="0" borderId="9" xfId="215" applyNumberFormat="1" applyFont="1" applyFill="1" applyBorder="1" applyAlignment="1">
      <alignment horizontal="center" vertical="top" wrapText="1"/>
    </xf>
    <xf numFmtId="49" fontId="46" fillId="0" borderId="47" xfId="215" applyNumberFormat="1" applyFont="1" applyFill="1" applyBorder="1" applyAlignment="1">
      <alignment horizontal="center" vertical="center"/>
    </xf>
    <xf numFmtId="49" fontId="46" fillId="0" borderId="25" xfId="215" applyNumberFormat="1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 wrapText="1" shrinkToFit="1"/>
    </xf>
    <xf numFmtId="164" fontId="46" fillId="0" borderId="21" xfId="215" applyFont="1" applyFill="1" applyBorder="1" applyAlignment="1">
      <alignment horizontal="center" vertical="center"/>
    </xf>
    <xf numFmtId="164" fontId="46" fillId="0" borderId="26" xfId="215" applyFont="1" applyFill="1" applyBorder="1" applyAlignment="1">
      <alignment horizontal="center" vertical="center"/>
    </xf>
    <xf numFmtId="0" fontId="45" fillId="0" borderId="9" xfId="215" applyNumberFormat="1" applyFont="1" applyFill="1" applyBorder="1" applyAlignment="1">
      <alignment horizontal="center" vertical="center"/>
    </xf>
    <xf numFmtId="49" fontId="45" fillId="0" borderId="38" xfId="215" applyNumberFormat="1" applyFont="1" applyFill="1" applyBorder="1" applyAlignment="1">
      <alignment horizontal="center" vertical="center"/>
    </xf>
    <xf numFmtId="49" fontId="56" fillId="0" borderId="39" xfId="215" applyNumberFormat="1" applyFont="1" applyFill="1" applyBorder="1" applyAlignment="1">
      <alignment horizontal="center" vertical="top" wrapText="1"/>
    </xf>
    <xf numFmtId="49" fontId="46" fillId="0" borderId="39" xfId="215" applyNumberFormat="1" applyFont="1" applyFill="1" applyBorder="1" applyAlignment="1">
      <alignment horizontal="left" vertical="center" wrapText="1" shrinkToFit="1"/>
    </xf>
    <xf numFmtId="164" fontId="46" fillId="0" borderId="39" xfId="215" applyFont="1" applyFill="1" applyBorder="1" applyAlignment="1">
      <alignment horizontal="center" vertical="center"/>
    </xf>
    <xf numFmtId="4" fontId="46" fillId="0" borderId="39" xfId="215" applyNumberFormat="1" applyFont="1" applyFill="1" applyBorder="1" applyAlignment="1">
      <alignment horizontal="right" vertical="center"/>
    </xf>
    <xf numFmtId="164" fontId="46" fillId="0" borderId="39" xfId="215" applyFont="1" applyFill="1" applyBorder="1" applyAlignment="1">
      <alignment horizontal="right" vertical="center"/>
    </xf>
    <xf numFmtId="164" fontId="46" fillId="0" borderId="40" xfId="215" applyFont="1" applyFill="1" applyBorder="1" applyAlignment="1">
      <alignment horizontal="center" vertical="center"/>
    </xf>
    <xf numFmtId="164" fontId="46" fillId="0" borderId="41" xfId="215" applyFont="1" applyFill="1" applyBorder="1" applyAlignment="1">
      <alignment horizontal="center" vertical="center"/>
    </xf>
    <xf numFmtId="164" fontId="46" fillId="0" borderId="30" xfId="215" applyFont="1" applyFill="1" applyBorder="1" applyAlignment="1">
      <alignment horizontal="center" vertical="center"/>
    </xf>
    <xf numFmtId="49" fontId="46" fillId="0" borderId="48" xfId="215" applyNumberFormat="1" applyFont="1" applyFill="1" applyBorder="1" applyAlignment="1">
      <alignment horizontal="center" vertical="center"/>
    </xf>
    <xf numFmtId="49" fontId="46" fillId="0" borderId="48" xfId="215" applyNumberFormat="1" applyFont="1" applyFill="1" applyBorder="1" applyAlignment="1">
      <alignment horizontal="left" vertical="center" wrapText="1" shrinkToFit="1"/>
    </xf>
    <xf numFmtId="3" fontId="50" fillId="0" borderId="0" xfId="216" applyNumberFormat="1" applyFont="1" applyAlignment="1">
      <alignment horizontal="right" vertical="center"/>
    </xf>
    <xf numFmtId="3" fontId="46" fillId="0" borderId="9" xfId="215" applyNumberFormat="1" applyFont="1" applyFill="1" applyBorder="1" applyAlignment="1">
      <alignment horizontal="right" vertical="center"/>
    </xf>
    <xf numFmtId="49" fontId="46" fillId="0" borderId="9" xfId="217" applyNumberFormat="1" applyFont="1" applyFill="1" applyBorder="1" applyAlignment="1">
      <alignment horizontal="center" vertical="center"/>
    </xf>
    <xf numFmtId="49" fontId="55" fillId="0" borderId="9" xfId="217" applyNumberFormat="1" applyFont="1" applyFill="1" applyBorder="1" applyAlignment="1">
      <alignment horizontal="center" vertical="top" wrapText="1"/>
    </xf>
    <xf numFmtId="164" fontId="46" fillId="0" borderId="9" xfId="217" applyFont="1" applyFill="1" applyBorder="1" applyAlignment="1">
      <alignment horizontal="center" vertical="center" wrapText="1"/>
    </xf>
    <xf numFmtId="3" fontId="46" fillId="0" borderId="9" xfId="217" applyNumberFormat="1" applyFont="1" applyFill="1" applyBorder="1" applyAlignment="1">
      <alignment horizontal="center" vertical="center" wrapText="1"/>
    </xf>
    <xf numFmtId="164" fontId="45" fillId="0" borderId="9" xfId="217" applyFont="1" applyFill="1" applyBorder="1" applyAlignment="1">
      <alignment horizontal="center" vertical="center" wrapText="1"/>
    </xf>
    <xf numFmtId="164" fontId="45" fillId="0" borderId="9" xfId="217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/>
    </xf>
    <xf numFmtId="0" fontId="58" fillId="0" borderId="0" xfId="0" applyFont="1" applyAlignment="1">
      <alignment horizontal="right"/>
    </xf>
    <xf numFmtId="0" fontId="59" fillId="0" borderId="0" xfId="216" applyFont="1" applyAlignment="1">
      <alignment horizontal="right" vertical="center"/>
    </xf>
    <xf numFmtId="0" fontId="52" fillId="0" borderId="0" xfId="216" applyFont="1" applyAlignment="1">
      <alignment horizontal="center" vertical="center"/>
    </xf>
    <xf numFmtId="0" fontId="52" fillId="0" borderId="0" xfId="216" applyFont="1" applyAlignment="1">
      <alignment horizontal="center" vertical="center" wrapText="1"/>
    </xf>
    <xf numFmtId="49" fontId="50" fillId="0" borderId="0" xfId="216" applyNumberFormat="1" applyFont="1" applyAlignment="1">
      <alignment horizontal="center" vertical="center"/>
    </xf>
    <xf numFmtId="49" fontId="64" fillId="0" borderId="0" xfId="216" applyNumberFormat="1" applyFont="1" applyAlignment="1">
      <alignment horizontal="center" vertical="center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CCFF99"/>
      <color rgb="FFFFCCCC"/>
      <color rgb="FF00FF00"/>
      <color rgb="FFCCCCFF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externalLink" Target="externalLinks/externalLink74.xml"/><Relationship Id="rId84" Type="http://schemas.openxmlformats.org/officeDocument/2006/relationships/externalLink" Target="externalLinks/externalLink82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BZ187"/>
  <sheetViews>
    <sheetView tabSelected="1" zoomScale="90" zoomScaleNormal="90" zoomScaleSheetLayoutView="70" workbookViewId="0">
      <pane ySplit="8" topLeftCell="A153" activePane="bottomLeft" state="frozen"/>
      <selection pane="bottomLeft" activeCell="C170" sqref="C170"/>
    </sheetView>
  </sheetViews>
  <sheetFormatPr defaultRowHeight="15" outlineLevelCol="1" x14ac:dyDescent="0.25"/>
  <cols>
    <col min="1" max="1" width="9.28515625" style="12" customWidth="1"/>
    <col min="2" max="2" width="18.28515625" style="19" hidden="1" customWidth="1" outlineLevel="1"/>
    <col min="3" max="3" width="69.140625" style="12" customWidth="1" collapsed="1"/>
    <col min="4" max="4" width="21.140625" style="3" customWidth="1"/>
    <col min="5" max="5" width="13.85546875" style="150" customWidth="1"/>
    <col min="6" max="6" width="16" style="7" hidden="1" customWidth="1" outlineLevel="1"/>
    <col min="7" max="7" width="20.140625" style="3" hidden="1" customWidth="1" outlineLevel="1"/>
    <col min="8" max="8" width="19" style="3" hidden="1" customWidth="1" outlineLevel="1"/>
    <col min="9" max="10" width="17.28515625" style="3" hidden="1" customWidth="1" outlineLevel="1"/>
    <col min="11" max="11" width="18.42578125" style="3" hidden="1" customWidth="1" outlineLevel="1"/>
    <col min="12" max="12" width="17.7109375" style="3" hidden="1" customWidth="1" outlineLevel="1"/>
    <col min="13" max="13" width="20.42578125" style="3" hidden="1" customWidth="1" outlineLevel="1"/>
    <col min="14" max="14" width="19.5703125" style="3" hidden="1" customWidth="1" outlineLevel="1"/>
    <col min="15" max="15" width="20.28515625" style="3" hidden="1" customWidth="1"/>
    <col min="16" max="16" width="20.140625" style="3" hidden="1" customWidth="1" outlineLevel="1"/>
    <col min="17" max="17" width="18.7109375" style="3" hidden="1" customWidth="1" outlineLevel="1"/>
    <col min="18" max="18" width="18.28515625" hidden="1" customWidth="1" outlineLevel="1"/>
    <col min="19" max="19" width="18.42578125" hidden="1" customWidth="1" outlineLevel="1"/>
    <col min="20" max="20" width="24.7109375" hidden="1" customWidth="1" outlineLevel="1"/>
    <col min="21" max="21" width="21.85546875" hidden="1" customWidth="1" outlineLevel="1"/>
    <col min="22" max="22" width="19.5703125" hidden="1" customWidth="1" outlineLevel="1"/>
    <col min="23" max="23" width="23.85546875" customWidth="1" collapsed="1"/>
    <col min="24" max="27" width="9.140625" customWidth="1"/>
  </cols>
  <sheetData>
    <row r="2" spans="1:25" ht="15" customHeight="1" x14ac:dyDescent="0.25"/>
    <row r="3" spans="1:25" ht="15.75" customHeight="1" x14ac:dyDescent="0.25">
      <c r="A3" s="164" t="s">
        <v>430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25" ht="18.75" x14ac:dyDescent="0.25">
      <c r="C4" s="161" t="s">
        <v>431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64"/>
    </row>
    <row r="5" spans="1:25" ht="48.75" customHeight="1" x14ac:dyDescent="0.25">
      <c r="C5" s="162" t="s">
        <v>413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65"/>
    </row>
    <row r="6" spans="1:25" ht="7.5" hidden="1" customHeight="1" x14ac:dyDescent="0.25"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65"/>
    </row>
    <row r="7" spans="1:25" s="4" customFormat="1" x14ac:dyDescent="0.25">
      <c r="A7" s="2"/>
      <c r="B7" s="20"/>
      <c r="C7" s="2"/>
      <c r="D7" s="3"/>
      <c r="E7" s="150"/>
      <c r="F7" s="7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5" s="4" customFormat="1" ht="45" customHeight="1" x14ac:dyDescent="0.25">
      <c r="A8" s="152" t="s">
        <v>0</v>
      </c>
      <c r="B8" s="153" t="s">
        <v>1</v>
      </c>
      <c r="C8" s="152" t="s">
        <v>73</v>
      </c>
      <c r="D8" s="154" t="s">
        <v>78</v>
      </c>
      <c r="E8" s="155" t="s">
        <v>412</v>
      </c>
      <c r="F8" s="156" t="s">
        <v>2</v>
      </c>
      <c r="G8" s="157" t="s">
        <v>6</v>
      </c>
      <c r="H8" s="157" t="s">
        <v>64</v>
      </c>
      <c r="I8" s="156" t="s">
        <v>10</v>
      </c>
      <c r="J8" s="156" t="s">
        <v>12</v>
      </c>
      <c r="K8" s="156" t="s">
        <v>98</v>
      </c>
      <c r="L8" s="156" t="s">
        <v>99</v>
      </c>
      <c r="M8" s="157" t="s">
        <v>4</v>
      </c>
      <c r="N8" s="156" t="s">
        <v>5</v>
      </c>
      <c r="O8" s="69" t="s">
        <v>67</v>
      </c>
      <c r="P8" s="8"/>
      <c r="Q8" s="66" t="s">
        <v>65</v>
      </c>
      <c r="R8" s="16" t="s">
        <v>11</v>
      </c>
      <c r="S8" s="16" t="s">
        <v>66</v>
      </c>
      <c r="T8" s="13" t="s">
        <v>267</v>
      </c>
      <c r="U8" s="14" t="s">
        <v>268</v>
      </c>
      <c r="V8" s="15" t="s">
        <v>269</v>
      </c>
      <c r="W8" s="3"/>
      <c r="X8" s="3"/>
      <c r="Y8" s="3"/>
    </row>
    <row r="9" spans="1:25" s="1" customFormat="1" hidden="1" x14ac:dyDescent="0.25">
      <c r="A9" s="130"/>
      <c r="B9" s="31"/>
      <c r="C9" s="130"/>
      <c r="D9" s="25"/>
      <c r="E9" s="151"/>
      <c r="F9" s="6"/>
      <c r="G9" s="25"/>
      <c r="H9" s="25"/>
      <c r="I9" s="25"/>
      <c r="J9" s="25"/>
      <c r="K9" s="25"/>
      <c r="L9" s="25"/>
      <c r="M9" s="25"/>
      <c r="N9" s="25"/>
      <c r="O9" s="70"/>
      <c r="P9" s="9" t="s">
        <v>62</v>
      </c>
      <c r="Q9" s="67"/>
      <c r="R9" s="21">
        <f>0.041</f>
        <v>4.1000000000000002E-2</v>
      </c>
      <c r="S9" s="21"/>
      <c r="T9" s="62">
        <f>(20.9+3535722.71+677383.47+5316.24+2434.98+47139.46+13.37)*1000</f>
        <v>4268031130</v>
      </c>
      <c r="U9" s="35">
        <f>SUM(H12:H86)</f>
        <v>0</v>
      </c>
      <c r="V9" s="75">
        <f>(52324842.82+1151149.1)*1000</f>
        <v>53475991920</v>
      </c>
      <c r="W9" s="75">
        <f>U9-V9</f>
        <v>-53475991920</v>
      </c>
      <c r="X9" s="22"/>
      <c r="Y9" s="22"/>
    </row>
    <row r="10" spans="1:25" s="1" customFormat="1" hidden="1" x14ac:dyDescent="0.25">
      <c r="A10" s="130"/>
      <c r="B10" s="31"/>
      <c r="C10" s="158"/>
      <c r="D10" s="25"/>
      <c r="E10" s="151"/>
      <c r="F10" s="6"/>
      <c r="G10" s="25"/>
      <c r="H10" s="25"/>
      <c r="I10" s="25"/>
      <c r="J10" s="25"/>
      <c r="K10" s="25"/>
      <c r="L10" s="25"/>
      <c r="M10" s="25"/>
      <c r="N10" s="25"/>
      <c r="O10" s="70"/>
      <c r="P10" s="9"/>
      <c r="Q10" s="67"/>
      <c r="R10" s="22"/>
      <c r="S10" s="22"/>
      <c r="T10" s="62"/>
      <c r="U10" s="35"/>
      <c r="V10" s="75"/>
      <c r="W10" s="75"/>
      <c r="X10" s="22"/>
      <c r="Y10" s="22"/>
    </row>
    <row r="11" spans="1:25" s="1" customFormat="1" ht="18" hidden="1" customHeight="1" x14ac:dyDescent="0.25">
      <c r="A11" s="130"/>
      <c r="B11" s="31"/>
      <c r="C11" s="131"/>
      <c r="D11" s="25"/>
      <c r="E11" s="151"/>
      <c r="F11" s="6"/>
      <c r="G11" s="25"/>
      <c r="H11" s="25"/>
      <c r="I11" s="25"/>
      <c r="J11" s="25"/>
      <c r="K11" s="25"/>
      <c r="L11" s="25"/>
      <c r="M11" s="25"/>
      <c r="N11" s="25"/>
      <c r="O11" s="70"/>
      <c r="P11" s="9" t="s">
        <v>61</v>
      </c>
      <c r="Q11" s="67">
        <v>3.9E-2</v>
      </c>
      <c r="R11" s="22">
        <v>0.10100000000000001</v>
      </c>
      <c r="S11" s="22">
        <v>3.9E-2</v>
      </c>
      <c r="T11" s="1" t="s">
        <v>63</v>
      </c>
    </row>
    <row r="12" spans="1:25" s="1" customFormat="1" hidden="1" x14ac:dyDescent="0.25">
      <c r="A12" s="77"/>
      <c r="B12" s="32"/>
      <c r="C12" s="29"/>
      <c r="D12" s="24"/>
      <c r="E12" s="33"/>
      <c r="F12" s="26"/>
      <c r="G12" s="26"/>
      <c r="H12" s="24"/>
      <c r="I12" s="24"/>
      <c r="J12" s="24"/>
      <c r="K12" s="24"/>
      <c r="L12" s="24"/>
      <c r="M12" s="24"/>
      <c r="N12" s="24"/>
      <c r="O12" s="70"/>
      <c r="P12" s="9"/>
      <c r="Q12" s="67"/>
      <c r="R12" s="22"/>
      <c r="S12" s="22"/>
    </row>
    <row r="13" spans="1:25" s="1" customFormat="1" hidden="1" x14ac:dyDescent="0.25">
      <c r="A13" s="77"/>
      <c r="B13" s="32"/>
      <c r="C13" s="29"/>
      <c r="D13" s="24"/>
      <c r="E13" s="33"/>
      <c r="F13" s="26"/>
      <c r="G13" s="26"/>
      <c r="H13" s="24"/>
      <c r="I13" s="24"/>
      <c r="J13" s="24"/>
      <c r="K13" s="24"/>
      <c r="L13" s="24"/>
      <c r="M13" s="24"/>
      <c r="N13" s="24"/>
      <c r="O13" s="70"/>
      <c r="P13" s="9"/>
      <c r="Q13" s="67"/>
      <c r="R13" s="22"/>
      <c r="S13" s="22"/>
    </row>
    <row r="14" spans="1:25" s="1" customFormat="1" hidden="1" x14ac:dyDescent="0.25">
      <c r="A14" s="77"/>
      <c r="B14" s="32"/>
      <c r="C14" s="29"/>
      <c r="D14" s="24"/>
      <c r="E14" s="33"/>
      <c r="F14" s="26"/>
      <c r="G14" s="26"/>
      <c r="H14" s="24"/>
      <c r="I14" s="24"/>
      <c r="J14" s="24"/>
      <c r="K14" s="24"/>
      <c r="L14" s="24"/>
      <c r="M14" s="24"/>
      <c r="N14" s="24"/>
      <c r="O14" s="70"/>
      <c r="P14" s="9"/>
      <c r="Q14" s="67"/>
      <c r="R14" s="22"/>
      <c r="S14" s="22"/>
    </row>
    <row r="15" spans="1:25" s="1" customFormat="1" hidden="1" x14ac:dyDescent="0.25">
      <c r="A15" s="77"/>
      <c r="B15" s="32"/>
      <c r="C15" s="29"/>
      <c r="D15" s="24"/>
      <c r="E15" s="33"/>
      <c r="F15" s="26"/>
      <c r="G15" s="26"/>
      <c r="H15" s="24"/>
      <c r="I15" s="24"/>
      <c r="J15" s="24"/>
      <c r="K15" s="24"/>
      <c r="L15" s="24"/>
      <c r="M15" s="24"/>
      <c r="N15" s="24"/>
      <c r="O15" s="70"/>
      <c r="P15" s="9"/>
      <c r="Q15" s="67"/>
      <c r="R15" s="22"/>
      <c r="S15" s="22"/>
    </row>
    <row r="16" spans="1:25" s="1" customFormat="1" hidden="1" x14ac:dyDescent="0.25">
      <c r="A16" s="77"/>
      <c r="B16" s="32"/>
      <c r="C16" s="29"/>
      <c r="D16" s="24"/>
      <c r="E16" s="33"/>
      <c r="F16" s="26"/>
      <c r="G16" s="26"/>
      <c r="H16" s="24"/>
      <c r="I16" s="24"/>
      <c r="J16" s="24"/>
      <c r="K16" s="24"/>
      <c r="L16" s="24"/>
      <c r="M16" s="24"/>
      <c r="N16" s="24"/>
      <c r="O16" s="70"/>
      <c r="P16" s="9"/>
      <c r="Q16" s="67"/>
      <c r="R16" s="22"/>
      <c r="S16" s="22"/>
    </row>
    <row r="17" spans="1:20" s="1" customFormat="1" hidden="1" x14ac:dyDescent="0.25">
      <c r="A17" s="77"/>
      <c r="B17" s="32"/>
      <c r="C17" s="29"/>
      <c r="D17" s="24"/>
      <c r="E17" s="33"/>
      <c r="F17" s="26"/>
      <c r="G17" s="26"/>
      <c r="H17" s="24"/>
      <c r="I17" s="24"/>
      <c r="J17" s="24"/>
      <c r="K17" s="24"/>
      <c r="L17" s="24"/>
      <c r="M17" s="24"/>
      <c r="N17" s="24"/>
      <c r="O17" s="70"/>
      <c r="P17" s="9"/>
      <c r="Q17" s="67"/>
      <c r="R17" s="22"/>
      <c r="S17" s="22"/>
    </row>
    <row r="18" spans="1:20" s="1" customFormat="1" hidden="1" x14ac:dyDescent="0.25">
      <c r="A18" s="77"/>
      <c r="B18" s="32"/>
      <c r="C18" s="29"/>
      <c r="D18" s="24"/>
      <c r="E18" s="33"/>
      <c r="F18" s="26"/>
      <c r="G18" s="26"/>
      <c r="H18" s="24"/>
      <c r="I18" s="24"/>
      <c r="J18" s="24"/>
      <c r="K18" s="24"/>
      <c r="L18" s="24"/>
      <c r="M18" s="24"/>
      <c r="N18" s="24"/>
      <c r="O18" s="70"/>
      <c r="P18" s="9"/>
      <c r="Q18" s="67"/>
      <c r="R18" s="22"/>
      <c r="S18" s="22"/>
    </row>
    <row r="19" spans="1:20" s="1" customFormat="1" hidden="1" x14ac:dyDescent="0.25">
      <c r="A19" s="77"/>
      <c r="B19" s="32"/>
      <c r="C19" s="29"/>
      <c r="D19" s="24"/>
      <c r="E19" s="33"/>
      <c r="F19" s="26"/>
      <c r="G19" s="26"/>
      <c r="H19" s="24"/>
      <c r="I19" s="24"/>
      <c r="J19" s="24"/>
      <c r="K19" s="24"/>
      <c r="L19" s="24"/>
      <c r="M19" s="24"/>
      <c r="N19" s="24"/>
      <c r="O19" s="70"/>
      <c r="P19" s="9"/>
      <c r="Q19" s="67"/>
      <c r="R19" s="22"/>
      <c r="S19" s="22"/>
    </row>
    <row r="20" spans="1:20" s="1" customFormat="1" hidden="1" x14ac:dyDescent="0.25">
      <c r="A20" s="77"/>
      <c r="B20" s="32"/>
      <c r="C20" s="29"/>
      <c r="D20" s="24"/>
      <c r="E20" s="33"/>
      <c r="F20" s="26"/>
      <c r="G20" s="26"/>
      <c r="H20" s="24"/>
      <c r="I20" s="24"/>
      <c r="J20" s="24"/>
      <c r="K20" s="24"/>
      <c r="L20" s="24"/>
      <c r="M20" s="24"/>
      <c r="N20" s="24"/>
      <c r="O20" s="70">
        <v>2564020</v>
      </c>
      <c r="P20" s="9"/>
      <c r="Q20" s="67"/>
      <c r="R20" s="22"/>
      <c r="S20" s="22"/>
    </row>
    <row r="21" spans="1:20" s="1" customFormat="1" hidden="1" x14ac:dyDescent="0.25">
      <c r="A21" s="77"/>
      <c r="B21" s="32"/>
      <c r="C21" s="29"/>
      <c r="D21" s="24"/>
      <c r="E21" s="33"/>
      <c r="F21" s="26"/>
      <c r="G21" s="26"/>
      <c r="H21" s="24"/>
      <c r="I21" s="24"/>
      <c r="J21" s="24"/>
      <c r="K21" s="24"/>
      <c r="L21" s="24"/>
      <c r="M21" s="24"/>
      <c r="N21" s="24"/>
      <c r="O21" s="70"/>
      <c r="P21" s="9"/>
      <c r="Q21" s="67"/>
      <c r="R21" s="22"/>
      <c r="S21" s="22"/>
    </row>
    <row r="22" spans="1:20" s="1" customFormat="1" ht="16.5" hidden="1" customHeight="1" x14ac:dyDescent="0.25">
      <c r="A22" s="130"/>
      <c r="B22" s="31"/>
      <c r="C22" s="131"/>
      <c r="D22" s="25"/>
      <c r="E22" s="151"/>
      <c r="F22" s="17"/>
      <c r="G22" s="25"/>
      <c r="H22" s="24"/>
      <c r="I22" s="24"/>
      <c r="J22" s="24"/>
      <c r="K22" s="24"/>
      <c r="L22" s="24"/>
      <c r="M22" s="24"/>
      <c r="N22" s="25"/>
      <c r="O22" s="70"/>
      <c r="P22" s="68"/>
      <c r="Q22" s="87">
        <f>SUM(J12:J21)</f>
        <v>0</v>
      </c>
      <c r="R22" s="86">
        <f>SUM(I12:I21)</f>
        <v>0</v>
      </c>
      <c r="S22" s="22"/>
      <c r="T22" s="34"/>
    </row>
    <row r="23" spans="1:20" s="1" customFormat="1" ht="16.5" hidden="1" customHeight="1" x14ac:dyDescent="0.25">
      <c r="A23" s="130"/>
      <c r="B23" s="31"/>
      <c r="C23" s="131"/>
      <c r="D23" s="25"/>
      <c r="E23" s="151"/>
      <c r="F23" s="17"/>
      <c r="G23" s="25"/>
      <c r="H23" s="24"/>
      <c r="I23" s="24"/>
      <c r="J23" s="24"/>
      <c r="K23" s="24"/>
      <c r="L23" s="24"/>
      <c r="M23" s="24"/>
      <c r="N23" s="25"/>
      <c r="O23" s="70"/>
      <c r="P23" s="68"/>
      <c r="Q23" s="87"/>
      <c r="R23" s="86"/>
      <c r="S23" s="22"/>
      <c r="T23" s="34"/>
    </row>
    <row r="24" spans="1:20" s="1" customFormat="1" hidden="1" x14ac:dyDescent="0.25">
      <c r="A24" s="77"/>
      <c r="B24" s="85"/>
      <c r="C24" s="29"/>
      <c r="D24" s="24"/>
      <c r="E24" s="33"/>
      <c r="F24" s="26"/>
      <c r="G24" s="24"/>
      <c r="H24" s="24"/>
      <c r="I24" s="24"/>
      <c r="J24" s="24"/>
      <c r="K24" s="24"/>
      <c r="L24" s="24"/>
      <c r="M24" s="24"/>
      <c r="N24" s="24"/>
      <c r="O24" s="71"/>
      <c r="P24" s="9"/>
      <c r="Q24" s="67"/>
      <c r="S24" s="22"/>
      <c r="T24" s="34"/>
    </row>
    <row r="25" spans="1:20" s="1" customFormat="1" hidden="1" x14ac:dyDescent="0.25">
      <c r="A25" s="77"/>
      <c r="B25" s="85"/>
      <c r="C25" s="29"/>
      <c r="D25" s="24"/>
      <c r="E25" s="33"/>
      <c r="F25" s="26"/>
      <c r="G25" s="24"/>
      <c r="H25" s="24"/>
      <c r="I25" s="24"/>
      <c r="J25" s="24"/>
      <c r="K25" s="24"/>
      <c r="L25" s="24"/>
      <c r="M25" s="24"/>
      <c r="N25" s="24"/>
      <c r="O25" s="71"/>
      <c r="P25" s="9"/>
      <c r="Q25" s="67"/>
      <c r="S25" s="22"/>
      <c r="T25" s="34"/>
    </row>
    <row r="26" spans="1:20" s="1" customFormat="1" hidden="1" x14ac:dyDescent="0.25">
      <c r="A26" s="77"/>
      <c r="B26" s="85"/>
      <c r="C26" s="29"/>
      <c r="D26" s="24"/>
      <c r="E26" s="33"/>
      <c r="F26" s="26"/>
      <c r="G26" s="24"/>
      <c r="H26" s="24"/>
      <c r="I26" s="24"/>
      <c r="J26" s="24"/>
      <c r="K26" s="24"/>
      <c r="L26" s="24"/>
      <c r="M26" s="24"/>
      <c r="N26" s="24"/>
      <c r="O26" s="71"/>
      <c r="P26" s="9"/>
      <c r="Q26" s="67"/>
      <c r="S26" s="22"/>
      <c r="T26" s="34"/>
    </row>
    <row r="27" spans="1:20" s="1" customFormat="1" hidden="1" x14ac:dyDescent="0.25">
      <c r="A27" s="77"/>
      <c r="B27" s="85"/>
      <c r="C27" s="29"/>
      <c r="D27" s="24"/>
      <c r="E27" s="33"/>
      <c r="F27" s="26"/>
      <c r="G27" s="24"/>
      <c r="H27" s="24"/>
      <c r="I27" s="24"/>
      <c r="J27" s="24"/>
      <c r="K27" s="24"/>
      <c r="L27" s="24"/>
      <c r="M27" s="24"/>
      <c r="N27" s="24"/>
      <c r="O27" s="71"/>
      <c r="P27" s="9"/>
      <c r="Q27" s="67"/>
      <c r="S27" s="22"/>
      <c r="T27" s="34"/>
    </row>
    <row r="28" spans="1:20" s="1" customFormat="1" hidden="1" x14ac:dyDescent="0.25">
      <c r="A28" s="77"/>
      <c r="B28" s="85"/>
      <c r="C28" s="29"/>
      <c r="D28" s="24"/>
      <c r="E28" s="33"/>
      <c r="F28" s="26"/>
      <c r="G28" s="24"/>
      <c r="H28" s="24"/>
      <c r="I28" s="24"/>
      <c r="J28" s="24"/>
      <c r="K28" s="24"/>
      <c r="L28" s="24"/>
      <c r="M28" s="24"/>
      <c r="N28" s="24"/>
      <c r="O28" s="71"/>
      <c r="P28" s="9"/>
      <c r="Q28" s="67"/>
      <c r="S28" s="22"/>
      <c r="T28" s="34"/>
    </row>
    <row r="29" spans="1:20" s="1" customFormat="1" hidden="1" x14ac:dyDescent="0.25">
      <c r="A29" s="130"/>
      <c r="B29" s="85"/>
      <c r="C29" s="131"/>
      <c r="D29" s="24"/>
      <c r="E29" s="33"/>
      <c r="F29" s="26"/>
      <c r="G29" s="24"/>
      <c r="H29" s="24"/>
      <c r="I29" s="24"/>
      <c r="J29" s="24"/>
      <c r="K29" s="24"/>
      <c r="L29" s="24"/>
      <c r="M29" s="24"/>
      <c r="N29" s="24"/>
      <c r="O29" s="71"/>
      <c r="P29" s="9"/>
      <c r="Q29" s="67"/>
      <c r="S29" s="22"/>
      <c r="T29" s="34"/>
    </row>
    <row r="30" spans="1:20" s="1" customFormat="1" hidden="1" x14ac:dyDescent="0.25">
      <c r="A30" s="77"/>
      <c r="B30" s="76"/>
      <c r="C30" s="29"/>
      <c r="D30" s="24"/>
      <c r="E30" s="33"/>
      <c r="F30" s="26"/>
      <c r="G30" s="24"/>
      <c r="H30" s="24"/>
      <c r="I30" s="24"/>
      <c r="J30" s="24"/>
      <c r="K30" s="24"/>
      <c r="L30" s="24"/>
      <c r="M30" s="24"/>
      <c r="N30" s="24"/>
      <c r="O30" s="71"/>
      <c r="P30" s="9"/>
      <c r="Q30" s="67"/>
      <c r="S30" s="22"/>
      <c r="T30" s="34"/>
    </row>
    <row r="31" spans="1:20" s="1" customFormat="1" hidden="1" x14ac:dyDescent="0.25">
      <c r="A31" s="130"/>
      <c r="B31" s="76"/>
      <c r="C31" s="131"/>
      <c r="D31" s="24"/>
      <c r="E31" s="33"/>
      <c r="F31" s="26"/>
      <c r="G31" s="24"/>
      <c r="H31" s="24"/>
      <c r="I31" s="24"/>
      <c r="J31" s="24"/>
      <c r="K31" s="24"/>
      <c r="L31" s="24"/>
      <c r="M31" s="24"/>
      <c r="N31" s="24"/>
      <c r="O31" s="71"/>
      <c r="P31" s="9"/>
      <c r="Q31" s="67"/>
      <c r="S31" s="22"/>
      <c r="T31" s="34"/>
    </row>
    <row r="32" spans="1:20" s="1" customFormat="1" hidden="1" x14ac:dyDescent="0.25">
      <c r="A32" s="77"/>
      <c r="B32" s="76"/>
      <c r="C32" s="29"/>
      <c r="D32" s="24"/>
      <c r="E32" s="33"/>
      <c r="F32" s="26"/>
      <c r="G32" s="24"/>
      <c r="H32" s="24"/>
      <c r="I32" s="24"/>
      <c r="J32" s="24"/>
      <c r="K32" s="24"/>
      <c r="L32" s="24"/>
      <c r="M32" s="24"/>
      <c r="N32" s="24"/>
      <c r="O32" s="71"/>
      <c r="P32" s="9"/>
      <c r="Q32" s="67"/>
      <c r="S32" s="22"/>
      <c r="T32" s="34"/>
    </row>
    <row r="33" spans="1:20" s="1" customFormat="1" hidden="1" x14ac:dyDescent="0.25">
      <c r="A33" s="77"/>
      <c r="B33" s="76"/>
      <c r="C33" s="29"/>
      <c r="D33" s="24"/>
      <c r="E33" s="33"/>
      <c r="F33" s="26"/>
      <c r="G33" s="24"/>
      <c r="H33" s="24"/>
      <c r="I33" s="24"/>
      <c r="J33" s="24"/>
      <c r="K33" s="24"/>
      <c r="L33" s="24"/>
      <c r="M33" s="24"/>
      <c r="N33" s="24"/>
      <c r="O33" s="71"/>
      <c r="P33" s="9"/>
      <c r="Q33" s="67"/>
      <c r="S33" s="22"/>
      <c r="T33" s="34"/>
    </row>
    <row r="34" spans="1:20" s="1" customFormat="1" hidden="1" x14ac:dyDescent="0.25">
      <c r="A34" s="130"/>
      <c r="B34" s="76"/>
      <c r="C34" s="131"/>
      <c r="D34" s="24"/>
      <c r="E34" s="33"/>
      <c r="F34" s="26"/>
      <c r="G34" s="24"/>
      <c r="H34" s="24"/>
      <c r="I34" s="24"/>
      <c r="J34" s="24"/>
      <c r="K34" s="24"/>
      <c r="L34" s="24"/>
      <c r="M34" s="24"/>
      <c r="N34" s="24"/>
      <c r="O34" s="71"/>
      <c r="P34" s="9"/>
      <c r="Q34" s="67"/>
      <c r="S34" s="22"/>
      <c r="T34" s="34"/>
    </row>
    <row r="35" spans="1:20" s="1" customFormat="1" hidden="1" x14ac:dyDescent="0.25">
      <c r="A35" s="77"/>
      <c r="B35" s="76"/>
      <c r="C35" s="29"/>
      <c r="D35" s="24"/>
      <c r="E35" s="33"/>
      <c r="F35" s="26"/>
      <c r="G35" s="24"/>
      <c r="H35" s="24"/>
      <c r="I35" s="24"/>
      <c r="J35" s="24"/>
      <c r="K35" s="24"/>
      <c r="L35" s="24"/>
      <c r="M35" s="24"/>
      <c r="N35" s="24"/>
      <c r="O35" s="71"/>
      <c r="P35" s="9"/>
      <c r="Q35" s="67">
        <v>1.7999999999999999E-2</v>
      </c>
      <c r="S35" s="22"/>
      <c r="T35" s="34"/>
    </row>
    <row r="36" spans="1:20" s="1" customFormat="1" hidden="1" x14ac:dyDescent="0.25">
      <c r="A36" s="130"/>
      <c r="B36" s="132"/>
      <c r="C36" s="131"/>
      <c r="D36" s="24"/>
      <c r="E36" s="33"/>
      <c r="F36" s="26"/>
      <c r="G36" s="24"/>
      <c r="H36" s="24"/>
      <c r="I36" s="24"/>
      <c r="J36" s="24"/>
      <c r="K36" s="24"/>
      <c r="L36" s="24"/>
      <c r="M36" s="24"/>
      <c r="N36" s="24"/>
      <c r="O36" s="71"/>
      <c r="P36" s="9"/>
      <c r="Q36" s="67"/>
      <c r="S36" s="22"/>
      <c r="T36" s="34"/>
    </row>
    <row r="37" spans="1:20" s="1" customFormat="1" hidden="1" x14ac:dyDescent="0.25">
      <c r="A37" s="77"/>
      <c r="B37" s="76"/>
      <c r="C37" s="29"/>
      <c r="D37" s="24"/>
      <c r="E37" s="33"/>
      <c r="F37" s="26"/>
      <c r="G37" s="24"/>
      <c r="H37" s="24"/>
      <c r="I37" s="24"/>
      <c r="J37" s="24"/>
      <c r="K37" s="24"/>
      <c r="L37" s="24"/>
      <c r="M37" s="24"/>
      <c r="N37" s="24"/>
      <c r="O37" s="71"/>
      <c r="P37" s="9"/>
      <c r="Q37" s="67"/>
      <c r="S37" s="22"/>
      <c r="T37" s="34"/>
    </row>
    <row r="38" spans="1:20" s="1" customFormat="1" hidden="1" x14ac:dyDescent="0.25">
      <c r="A38" s="77"/>
      <c r="B38" s="76"/>
      <c r="C38" s="29"/>
      <c r="D38" s="24"/>
      <c r="E38" s="33"/>
      <c r="F38" s="26"/>
      <c r="G38" s="24"/>
      <c r="H38" s="24"/>
      <c r="I38" s="24"/>
      <c r="J38" s="24"/>
      <c r="K38" s="24"/>
      <c r="L38" s="24"/>
      <c r="M38" s="24"/>
      <c r="N38" s="24"/>
      <c r="O38" s="71"/>
      <c r="P38" s="9"/>
      <c r="Q38" s="67"/>
      <c r="S38" s="22"/>
      <c r="T38" s="34"/>
    </row>
    <row r="39" spans="1:20" s="1" customFormat="1" hidden="1" x14ac:dyDescent="0.25">
      <c r="A39" s="130"/>
      <c r="B39" s="132"/>
      <c r="C39" s="131"/>
      <c r="D39" s="24"/>
      <c r="E39" s="33"/>
      <c r="F39" s="26"/>
      <c r="G39" s="24"/>
      <c r="H39" s="24"/>
      <c r="I39" s="24"/>
      <c r="J39" s="24"/>
      <c r="K39" s="24"/>
      <c r="L39" s="24"/>
      <c r="M39" s="24"/>
      <c r="N39" s="24"/>
      <c r="O39" s="71"/>
      <c r="P39" s="9"/>
      <c r="Q39" s="67"/>
      <c r="S39" s="22"/>
      <c r="T39" s="34"/>
    </row>
    <row r="40" spans="1:20" s="1" customFormat="1" hidden="1" x14ac:dyDescent="0.25">
      <c r="A40" s="77"/>
      <c r="B40" s="76"/>
      <c r="C40" s="29"/>
      <c r="D40" s="24"/>
      <c r="E40" s="33"/>
      <c r="F40" s="26"/>
      <c r="G40" s="24"/>
      <c r="H40" s="24"/>
      <c r="I40" s="24"/>
      <c r="J40" s="24"/>
      <c r="K40" s="24"/>
      <c r="L40" s="24"/>
      <c r="M40" s="24"/>
      <c r="N40" s="24"/>
      <c r="O40" s="71"/>
      <c r="P40" s="9"/>
      <c r="Q40" s="67">
        <v>6.6000000000000003E-2</v>
      </c>
      <c r="S40" s="22"/>
      <c r="T40" s="34"/>
    </row>
    <row r="41" spans="1:20" s="1" customFormat="1" hidden="1" x14ac:dyDescent="0.25">
      <c r="A41" s="77"/>
      <c r="B41" s="76"/>
      <c r="C41" s="29"/>
      <c r="D41" s="24"/>
      <c r="E41" s="33"/>
      <c r="F41" s="26"/>
      <c r="G41" s="24"/>
      <c r="H41" s="24"/>
      <c r="I41" s="24"/>
      <c r="J41" s="24"/>
      <c r="K41" s="24"/>
      <c r="L41" s="24"/>
      <c r="M41" s="24"/>
      <c r="N41" s="24"/>
      <c r="O41" s="71"/>
      <c r="P41" s="9"/>
      <c r="Q41" s="67">
        <v>4.7E-2</v>
      </c>
      <c r="S41" s="22"/>
      <c r="T41" s="34"/>
    </row>
    <row r="42" spans="1:20" s="1" customFormat="1" hidden="1" x14ac:dyDescent="0.25">
      <c r="A42" s="77"/>
      <c r="B42" s="76"/>
      <c r="C42" s="29"/>
      <c r="D42" s="24"/>
      <c r="E42" s="33"/>
      <c r="F42" s="26"/>
      <c r="G42" s="24"/>
      <c r="H42" s="24"/>
      <c r="I42" s="24"/>
      <c r="J42" s="24"/>
      <c r="K42" s="24"/>
      <c r="L42" s="24"/>
      <c r="M42" s="24"/>
      <c r="N42" s="24"/>
      <c r="O42" s="71"/>
      <c r="P42" s="9"/>
      <c r="Q42" s="67">
        <v>7.1999999999999995E-2</v>
      </c>
      <c r="S42" s="22"/>
      <c r="T42" s="34"/>
    </row>
    <row r="43" spans="1:20" s="1" customFormat="1" hidden="1" x14ac:dyDescent="0.25">
      <c r="A43" s="77"/>
      <c r="B43" s="76"/>
      <c r="C43" s="29"/>
      <c r="D43" s="24"/>
      <c r="E43" s="33"/>
      <c r="F43" s="26"/>
      <c r="G43" s="24"/>
      <c r="H43" s="24"/>
      <c r="I43" s="24"/>
      <c r="J43" s="24"/>
      <c r="K43" s="24"/>
      <c r="L43" s="24"/>
      <c r="M43" s="24"/>
      <c r="N43" s="24"/>
      <c r="O43" s="71"/>
      <c r="P43" s="9"/>
      <c r="Q43" s="67">
        <v>1.2E-2</v>
      </c>
      <c r="S43" s="22"/>
      <c r="T43" s="34"/>
    </row>
    <row r="44" spans="1:20" s="1" customFormat="1" hidden="1" x14ac:dyDescent="0.25">
      <c r="A44" s="77"/>
      <c r="B44" s="76"/>
      <c r="C44" s="29"/>
      <c r="D44" s="24"/>
      <c r="E44" s="33"/>
      <c r="F44" s="26"/>
      <c r="G44" s="24"/>
      <c r="H44" s="24"/>
      <c r="I44" s="24"/>
      <c r="J44" s="24"/>
      <c r="K44" s="24"/>
      <c r="L44" s="24"/>
      <c r="M44" s="24"/>
      <c r="N44" s="24"/>
      <c r="O44" s="71"/>
      <c r="P44" s="9"/>
      <c r="Q44" s="67">
        <v>1.2E-2</v>
      </c>
      <c r="S44" s="22"/>
      <c r="T44" s="34"/>
    </row>
    <row r="45" spans="1:20" s="1" customFormat="1" hidden="1" x14ac:dyDescent="0.25">
      <c r="A45" s="77"/>
      <c r="B45" s="76"/>
      <c r="C45" s="29"/>
      <c r="D45" s="24"/>
      <c r="E45" s="33"/>
      <c r="F45" s="26"/>
      <c r="G45" s="24"/>
      <c r="H45" s="24"/>
      <c r="I45" s="24"/>
      <c r="J45" s="24"/>
      <c r="K45" s="24"/>
      <c r="L45" s="24"/>
      <c r="M45" s="24"/>
      <c r="N45" s="24"/>
      <c r="O45" s="71"/>
      <c r="P45" s="9"/>
      <c r="Q45" s="67">
        <v>3.2000000000000001E-2</v>
      </c>
      <c r="S45" s="22"/>
      <c r="T45" s="34"/>
    </row>
    <row r="46" spans="1:20" s="1" customFormat="1" hidden="1" x14ac:dyDescent="0.25">
      <c r="A46" s="77"/>
      <c r="B46" s="76"/>
      <c r="C46" s="29"/>
      <c r="D46" s="24"/>
      <c r="E46" s="33"/>
      <c r="F46" s="26"/>
      <c r="G46" s="24"/>
      <c r="H46" s="24"/>
      <c r="I46" s="24"/>
      <c r="J46" s="24"/>
      <c r="K46" s="24"/>
      <c r="L46" s="24"/>
      <c r="M46" s="24"/>
      <c r="N46" s="24"/>
      <c r="O46" s="71"/>
      <c r="P46" s="9"/>
      <c r="Q46" s="67"/>
      <c r="S46" s="22"/>
      <c r="T46" s="34"/>
    </row>
    <row r="47" spans="1:20" s="1" customFormat="1" hidden="1" x14ac:dyDescent="0.25">
      <c r="A47" s="77"/>
      <c r="B47" s="76"/>
      <c r="C47" s="29"/>
      <c r="D47" s="24"/>
      <c r="E47" s="33"/>
      <c r="F47" s="26"/>
      <c r="G47" s="24"/>
      <c r="H47" s="24"/>
      <c r="I47" s="24"/>
      <c r="J47" s="24"/>
      <c r="K47" s="24"/>
      <c r="L47" s="24"/>
      <c r="M47" s="24"/>
      <c r="N47" s="24"/>
      <c r="O47" s="71"/>
      <c r="P47" s="9"/>
      <c r="Q47" s="67"/>
      <c r="S47" s="22"/>
      <c r="T47" s="34"/>
    </row>
    <row r="48" spans="1:20" s="1" customFormat="1" hidden="1" x14ac:dyDescent="0.25">
      <c r="A48" s="77"/>
      <c r="B48" s="76"/>
      <c r="C48" s="29"/>
      <c r="D48" s="24"/>
      <c r="E48" s="33"/>
      <c r="F48" s="26"/>
      <c r="G48" s="24"/>
      <c r="H48" s="24"/>
      <c r="I48" s="24"/>
      <c r="J48" s="24"/>
      <c r="K48" s="24"/>
      <c r="L48" s="24"/>
      <c r="M48" s="24"/>
      <c r="N48" s="24"/>
      <c r="O48" s="71"/>
      <c r="P48" s="9"/>
      <c r="Q48" s="67"/>
      <c r="S48" s="22"/>
      <c r="T48" s="34"/>
    </row>
    <row r="49" spans="1:20" s="1" customFormat="1" hidden="1" x14ac:dyDescent="0.25">
      <c r="A49" s="77"/>
      <c r="B49" s="76"/>
      <c r="C49" s="29"/>
      <c r="D49" s="24"/>
      <c r="E49" s="33"/>
      <c r="F49" s="26"/>
      <c r="G49" s="24"/>
      <c r="H49" s="24"/>
      <c r="I49" s="24"/>
      <c r="J49" s="24"/>
      <c r="K49" s="24"/>
      <c r="L49" s="24"/>
      <c r="M49" s="24"/>
      <c r="N49" s="24"/>
      <c r="O49" s="71"/>
      <c r="P49" s="9"/>
      <c r="Q49" s="67">
        <v>1.7999999999999999E-2</v>
      </c>
      <c r="S49" s="22"/>
      <c r="T49" s="34"/>
    </row>
    <row r="50" spans="1:20" s="1" customFormat="1" hidden="1" x14ac:dyDescent="0.25">
      <c r="A50" s="77"/>
      <c r="B50" s="76"/>
      <c r="C50" s="29"/>
      <c r="D50" s="24"/>
      <c r="E50" s="33"/>
      <c r="F50" s="26"/>
      <c r="G50" s="24"/>
      <c r="H50" s="24"/>
      <c r="I50" s="24"/>
      <c r="J50" s="24"/>
      <c r="K50" s="24"/>
      <c r="L50" s="24"/>
      <c r="M50" s="24"/>
      <c r="N50" s="24"/>
      <c r="O50" s="71">
        <f>1290620</f>
        <v>1290620</v>
      </c>
      <c r="P50" s="9"/>
      <c r="Q50" s="67">
        <v>1.7999999999999999E-2</v>
      </c>
      <c r="S50" s="22"/>
      <c r="T50" s="34"/>
    </row>
    <row r="51" spans="1:20" s="1" customFormat="1" hidden="1" x14ac:dyDescent="0.25">
      <c r="A51" s="130"/>
      <c r="B51" s="132"/>
      <c r="C51" s="131"/>
      <c r="D51" s="24"/>
      <c r="E51" s="33"/>
      <c r="F51" s="26"/>
      <c r="G51" s="24"/>
      <c r="H51" s="24"/>
      <c r="I51" s="24"/>
      <c r="J51" s="24"/>
      <c r="K51" s="24"/>
      <c r="L51" s="24"/>
      <c r="M51" s="24"/>
      <c r="N51" s="24"/>
      <c r="O51" s="71"/>
      <c r="P51" s="9"/>
      <c r="Q51" s="67"/>
      <c r="S51" s="22"/>
      <c r="T51" s="34"/>
    </row>
    <row r="52" spans="1:20" s="1" customFormat="1" hidden="1" x14ac:dyDescent="0.25">
      <c r="A52" s="77"/>
      <c r="B52" s="76"/>
      <c r="C52" s="29"/>
      <c r="D52" s="24"/>
      <c r="E52" s="33"/>
      <c r="F52" s="26"/>
      <c r="G52" s="24"/>
      <c r="H52" s="24"/>
      <c r="I52" s="24"/>
      <c r="J52" s="24"/>
      <c r="K52" s="24"/>
      <c r="L52" s="24"/>
      <c r="M52" s="24"/>
      <c r="N52" s="24"/>
      <c r="O52" s="71"/>
      <c r="P52" s="9"/>
      <c r="Q52" s="67"/>
      <c r="S52" s="22"/>
      <c r="T52" s="34"/>
    </row>
    <row r="53" spans="1:20" s="1" customFormat="1" hidden="1" x14ac:dyDescent="0.25">
      <c r="A53" s="77"/>
      <c r="B53" s="76"/>
      <c r="C53" s="29"/>
      <c r="D53" s="24"/>
      <c r="E53" s="33"/>
      <c r="F53" s="26"/>
      <c r="G53" s="24"/>
      <c r="H53" s="24"/>
      <c r="I53" s="24"/>
      <c r="J53" s="24"/>
      <c r="K53" s="24"/>
      <c r="L53" s="24"/>
      <c r="M53" s="24"/>
      <c r="N53" s="24"/>
      <c r="O53" s="71"/>
      <c r="P53" s="9"/>
      <c r="Q53" s="67"/>
      <c r="S53" s="22"/>
      <c r="T53" s="34"/>
    </row>
    <row r="54" spans="1:20" s="1" customFormat="1" hidden="1" x14ac:dyDescent="0.25">
      <c r="A54" s="130"/>
      <c r="B54" s="132"/>
      <c r="C54" s="131"/>
      <c r="D54" s="24"/>
      <c r="E54" s="33"/>
      <c r="F54" s="26"/>
      <c r="G54" s="24"/>
      <c r="H54" s="24"/>
      <c r="I54" s="24"/>
      <c r="J54" s="24"/>
      <c r="K54" s="24"/>
      <c r="L54" s="24"/>
      <c r="M54" s="24"/>
      <c r="N54" s="24"/>
      <c r="O54" s="71"/>
      <c r="P54" s="9"/>
      <c r="Q54" s="67"/>
      <c r="S54" s="22"/>
      <c r="T54" s="34"/>
    </row>
    <row r="55" spans="1:20" s="1" customFormat="1" hidden="1" x14ac:dyDescent="0.25">
      <c r="A55" s="77"/>
      <c r="B55" s="76"/>
      <c r="C55" s="29"/>
      <c r="D55" s="24"/>
      <c r="E55" s="33"/>
      <c r="F55" s="26"/>
      <c r="G55" s="24"/>
      <c r="H55" s="24"/>
      <c r="I55" s="24"/>
      <c r="J55" s="24"/>
      <c r="K55" s="24"/>
      <c r="L55" s="24"/>
      <c r="M55" s="24"/>
      <c r="N55" s="24"/>
      <c r="O55" s="71"/>
      <c r="P55" s="9"/>
      <c r="Q55" s="67"/>
      <c r="S55" s="22"/>
      <c r="T55" s="34"/>
    </row>
    <row r="56" spans="1:20" s="1" customFormat="1" hidden="1" x14ac:dyDescent="0.25">
      <c r="A56" s="77"/>
      <c r="B56" s="76"/>
      <c r="C56" s="29"/>
      <c r="D56" s="24"/>
      <c r="E56" s="33"/>
      <c r="F56" s="26"/>
      <c r="G56" s="24"/>
      <c r="H56" s="24"/>
      <c r="I56" s="24"/>
      <c r="J56" s="24"/>
      <c r="K56" s="24"/>
      <c r="L56" s="24"/>
      <c r="M56" s="24"/>
      <c r="N56" s="24"/>
      <c r="O56" s="71"/>
      <c r="P56" s="9"/>
      <c r="Q56" s="67"/>
      <c r="S56" s="22"/>
      <c r="T56" s="34"/>
    </row>
    <row r="57" spans="1:20" s="1" customFormat="1" hidden="1" x14ac:dyDescent="0.25">
      <c r="A57" s="77"/>
      <c r="B57" s="76"/>
      <c r="C57" s="29"/>
      <c r="D57" s="24"/>
      <c r="E57" s="33"/>
      <c r="F57" s="26"/>
      <c r="G57" s="24"/>
      <c r="H57" s="24"/>
      <c r="I57" s="24"/>
      <c r="J57" s="24"/>
      <c r="K57" s="24"/>
      <c r="L57" s="24"/>
      <c r="M57" s="24"/>
      <c r="N57" s="24"/>
      <c r="O57" s="71"/>
      <c r="P57" s="9"/>
      <c r="Q57" s="67"/>
      <c r="S57" s="22"/>
      <c r="T57" s="34"/>
    </row>
    <row r="58" spans="1:20" s="1" customFormat="1" hidden="1" x14ac:dyDescent="0.25">
      <c r="A58" s="130"/>
      <c r="B58" s="32"/>
      <c r="C58" s="131"/>
      <c r="D58" s="24"/>
      <c r="E58" s="33"/>
      <c r="F58" s="26"/>
      <c r="G58" s="24"/>
      <c r="H58" s="24"/>
      <c r="I58" s="24"/>
      <c r="J58" s="24"/>
      <c r="K58" s="24"/>
      <c r="L58" s="24"/>
      <c r="M58" s="24"/>
      <c r="N58" s="24"/>
      <c r="O58" s="71"/>
      <c r="P58" s="9"/>
      <c r="Q58" s="89">
        <f>SUM(J24:J50)</f>
        <v>0</v>
      </c>
      <c r="R58" s="88">
        <f>SUM(I24:I50)</f>
        <v>0</v>
      </c>
      <c r="S58" s="22"/>
      <c r="T58" s="34"/>
    </row>
    <row r="59" spans="1:20" s="1" customFormat="1" hidden="1" x14ac:dyDescent="0.25">
      <c r="A59" s="77"/>
      <c r="B59" s="32"/>
      <c r="C59" s="29"/>
      <c r="D59" s="24"/>
      <c r="E59" s="33"/>
      <c r="F59" s="26"/>
      <c r="G59" s="24"/>
      <c r="H59" s="24"/>
      <c r="I59" s="24"/>
      <c r="J59" s="24"/>
      <c r="K59" s="24"/>
      <c r="L59" s="24"/>
      <c r="M59" s="24"/>
      <c r="N59" s="24"/>
      <c r="O59" s="71">
        <f>638802400</f>
        <v>638802400</v>
      </c>
      <c r="P59" s="9"/>
      <c r="Q59" s="67">
        <v>2.7E-2</v>
      </c>
      <c r="S59" s="22"/>
      <c r="T59" s="34"/>
    </row>
    <row r="60" spans="1:20" s="1" customFormat="1" hidden="1" x14ac:dyDescent="0.25">
      <c r="A60" s="77"/>
      <c r="B60" s="32"/>
      <c r="C60" s="29"/>
      <c r="D60" s="24"/>
      <c r="E60" s="33"/>
      <c r="F60" s="26"/>
      <c r="G60" s="24"/>
      <c r="H60" s="24"/>
      <c r="I60" s="24"/>
      <c r="J60" s="24"/>
      <c r="K60" s="24"/>
      <c r="L60" s="24"/>
      <c r="M60" s="24"/>
      <c r="N60" s="24"/>
      <c r="O60" s="71">
        <f>418520</f>
        <v>418520</v>
      </c>
      <c r="P60" s="9"/>
      <c r="Q60" s="67">
        <v>2.7E-2</v>
      </c>
      <c r="S60" s="22"/>
      <c r="T60" s="34"/>
    </row>
    <row r="61" spans="1:20" s="1" customFormat="1" hidden="1" x14ac:dyDescent="0.25">
      <c r="A61" s="77"/>
      <c r="B61" s="32"/>
      <c r="C61" s="29"/>
      <c r="D61" s="24"/>
      <c r="E61" s="33"/>
      <c r="F61" s="26"/>
      <c r="G61" s="24"/>
      <c r="H61" s="24"/>
      <c r="I61" s="24"/>
      <c r="J61" s="24"/>
      <c r="K61" s="24"/>
      <c r="L61" s="24"/>
      <c r="M61" s="24"/>
      <c r="N61" s="24"/>
      <c r="O61" s="71"/>
      <c r="P61" s="9"/>
      <c r="Q61" s="67">
        <v>1.7999999999999999E-2</v>
      </c>
      <c r="S61" s="22"/>
      <c r="T61" s="34"/>
    </row>
    <row r="62" spans="1:20" s="1" customFormat="1" hidden="1" x14ac:dyDescent="0.25">
      <c r="A62" s="130"/>
      <c r="B62" s="32"/>
      <c r="C62" s="131"/>
      <c r="D62" s="24"/>
      <c r="E62" s="33"/>
      <c r="F62" s="26"/>
      <c r="G62" s="24"/>
      <c r="H62" s="24"/>
      <c r="I62" s="24"/>
      <c r="J62" s="24"/>
      <c r="K62" s="24"/>
      <c r="L62" s="24"/>
      <c r="M62" s="24"/>
      <c r="N62" s="24"/>
      <c r="O62" s="71"/>
      <c r="P62" s="9"/>
      <c r="Q62" s="89">
        <f>SUM(J59:J61)</f>
        <v>0</v>
      </c>
      <c r="R62" s="88">
        <f>SUM(I59:I61)</f>
        <v>0</v>
      </c>
      <c r="S62" s="22"/>
      <c r="T62" s="34"/>
    </row>
    <row r="63" spans="1:20" s="1" customFormat="1" hidden="1" x14ac:dyDescent="0.25">
      <c r="A63" s="77"/>
      <c r="B63" s="32"/>
      <c r="C63" s="29"/>
      <c r="D63" s="24"/>
      <c r="E63" s="33"/>
      <c r="F63" s="26"/>
      <c r="G63" s="24"/>
      <c r="H63" s="24"/>
      <c r="I63" s="24"/>
      <c r="J63" s="24"/>
      <c r="K63" s="24"/>
      <c r="L63" s="24"/>
      <c r="M63" s="24"/>
      <c r="N63" s="24"/>
      <c r="O63" s="71"/>
      <c r="P63" s="9"/>
      <c r="Q63" s="67">
        <v>4.3999999999999997E-2</v>
      </c>
      <c r="S63" s="22"/>
      <c r="T63" s="34"/>
    </row>
    <row r="64" spans="1:20" s="1" customFormat="1" hidden="1" x14ac:dyDescent="0.25">
      <c r="A64" s="77"/>
      <c r="B64" s="32"/>
      <c r="C64" s="29"/>
      <c r="D64" s="24"/>
      <c r="E64" s="33"/>
      <c r="F64" s="26"/>
      <c r="G64" s="24"/>
      <c r="H64" s="24"/>
      <c r="I64" s="24"/>
      <c r="J64" s="24"/>
      <c r="K64" s="24"/>
      <c r="L64" s="24"/>
      <c r="M64" s="24"/>
      <c r="N64" s="24"/>
      <c r="O64" s="71">
        <v>12240440</v>
      </c>
      <c r="P64" s="9"/>
      <c r="Q64" s="67">
        <v>4.3999999999999997E-2</v>
      </c>
      <c r="S64" s="22"/>
      <c r="T64" s="34"/>
    </row>
    <row r="65" spans="1:20" s="1" customFormat="1" hidden="1" x14ac:dyDescent="0.25">
      <c r="A65" s="77"/>
      <c r="B65" s="32"/>
      <c r="C65" s="29"/>
      <c r="D65" s="24"/>
      <c r="E65" s="33"/>
      <c r="F65" s="26"/>
      <c r="G65" s="24"/>
      <c r="H65" s="24"/>
      <c r="I65" s="24"/>
      <c r="J65" s="24"/>
      <c r="K65" s="24"/>
      <c r="L65" s="24"/>
      <c r="M65" s="24"/>
      <c r="N65" s="24"/>
      <c r="O65" s="71">
        <v>985100</v>
      </c>
      <c r="P65" s="9"/>
      <c r="Q65" s="67">
        <v>4.3999999999999997E-2</v>
      </c>
      <c r="S65" s="22"/>
      <c r="T65" s="34"/>
    </row>
    <row r="66" spans="1:20" s="1" customFormat="1" hidden="1" x14ac:dyDescent="0.25">
      <c r="A66" s="77"/>
      <c r="B66" s="32"/>
      <c r="C66" s="29"/>
      <c r="D66" s="24"/>
      <c r="E66" s="33"/>
      <c r="F66" s="26"/>
      <c r="G66" s="24"/>
      <c r="H66" s="24"/>
      <c r="I66" s="24"/>
      <c r="J66" s="24"/>
      <c r="K66" s="24"/>
      <c r="L66" s="24"/>
      <c r="M66" s="24"/>
      <c r="N66" s="24"/>
      <c r="O66" s="71">
        <v>36601260</v>
      </c>
      <c r="P66" s="9"/>
      <c r="Q66" s="67"/>
      <c r="S66" s="22"/>
      <c r="T66" s="34"/>
    </row>
    <row r="67" spans="1:20" s="1" customFormat="1" hidden="1" x14ac:dyDescent="0.25">
      <c r="A67" s="77"/>
      <c r="B67" s="32"/>
      <c r="C67" s="29"/>
      <c r="D67" s="24"/>
      <c r="E67" s="33"/>
      <c r="F67" s="26"/>
      <c r="G67" s="24"/>
      <c r="H67" s="24"/>
      <c r="I67" s="24"/>
      <c r="J67" s="24"/>
      <c r="K67" s="24"/>
      <c r="L67" s="24"/>
      <c r="M67" s="24"/>
      <c r="N67" s="24"/>
      <c r="O67" s="71">
        <v>4247620</v>
      </c>
      <c r="P67" s="9"/>
      <c r="Q67" s="67"/>
      <c r="S67" s="22"/>
      <c r="T67" s="34"/>
    </row>
    <row r="68" spans="1:20" s="1" customFormat="1" hidden="1" x14ac:dyDescent="0.25">
      <c r="A68" s="77"/>
      <c r="B68" s="32"/>
      <c r="C68" s="29"/>
      <c r="D68" s="24"/>
      <c r="E68" s="33"/>
      <c r="F68" s="26"/>
      <c r="G68" s="24"/>
      <c r="H68" s="24"/>
      <c r="I68" s="24"/>
      <c r="J68" s="24"/>
      <c r="K68" s="24"/>
      <c r="L68" s="24"/>
      <c r="M68" s="24"/>
      <c r="N68" s="24"/>
      <c r="O68" s="71">
        <v>1303820</v>
      </c>
      <c r="P68" s="9"/>
      <c r="Q68" s="67"/>
      <c r="S68" s="22"/>
      <c r="T68" s="34"/>
    </row>
    <row r="69" spans="1:20" s="1" customFormat="1" hidden="1" x14ac:dyDescent="0.25">
      <c r="A69" s="77"/>
      <c r="B69" s="32"/>
      <c r="C69" s="29"/>
      <c r="D69" s="24"/>
      <c r="E69" s="33"/>
      <c r="F69" s="26"/>
      <c r="G69" s="24"/>
      <c r="H69" s="24"/>
      <c r="I69" s="24"/>
      <c r="J69" s="24"/>
      <c r="K69" s="24"/>
      <c r="L69" s="24"/>
      <c r="M69" s="24"/>
      <c r="N69" s="24"/>
      <c r="O69" s="71">
        <v>243920</v>
      </c>
      <c r="P69" s="9"/>
      <c r="Q69" s="67"/>
      <c r="S69" s="22"/>
      <c r="T69" s="34"/>
    </row>
    <row r="70" spans="1:20" s="1" customFormat="1" hidden="1" x14ac:dyDescent="0.25">
      <c r="A70" s="77"/>
      <c r="B70" s="32"/>
      <c r="C70" s="29"/>
      <c r="D70" s="24"/>
      <c r="E70" s="33"/>
      <c r="F70" s="26"/>
      <c r="G70" s="24"/>
      <c r="H70" s="24"/>
      <c r="I70" s="24"/>
      <c r="J70" s="24"/>
      <c r="K70" s="24"/>
      <c r="L70" s="24"/>
      <c r="M70" s="24"/>
      <c r="N70" s="24"/>
      <c r="O70" s="71">
        <v>5637110</v>
      </c>
      <c r="P70" s="9"/>
      <c r="Q70" s="67"/>
      <c r="S70" s="22"/>
      <c r="T70" s="34"/>
    </row>
    <row r="71" spans="1:20" s="1" customFormat="1" hidden="1" x14ac:dyDescent="0.25">
      <c r="A71" s="77"/>
      <c r="B71" s="32"/>
      <c r="C71" s="29"/>
      <c r="D71" s="24"/>
      <c r="E71" s="33"/>
      <c r="F71" s="26"/>
      <c r="G71" s="24"/>
      <c r="H71" s="24"/>
      <c r="I71" s="24"/>
      <c r="J71" s="24"/>
      <c r="K71" s="24"/>
      <c r="L71" s="24"/>
      <c r="M71" s="24"/>
      <c r="N71" s="24"/>
      <c r="O71" s="71">
        <v>1821480</v>
      </c>
      <c r="P71" s="9"/>
      <c r="Q71" s="67"/>
      <c r="S71" s="22"/>
      <c r="T71" s="34"/>
    </row>
    <row r="72" spans="1:20" s="1" customFormat="1" hidden="1" x14ac:dyDescent="0.25">
      <c r="A72" s="77"/>
      <c r="B72" s="32"/>
      <c r="C72" s="29"/>
      <c r="D72" s="24"/>
      <c r="E72" s="33"/>
      <c r="F72" s="26"/>
      <c r="G72" s="24"/>
      <c r="H72" s="24"/>
      <c r="I72" s="24"/>
      <c r="J72" s="24"/>
      <c r="K72" s="24"/>
      <c r="L72" s="24"/>
      <c r="M72" s="24"/>
      <c r="N72" s="24"/>
      <c r="O72" s="71">
        <v>1863360</v>
      </c>
      <c r="P72" s="9"/>
      <c r="Q72" s="67"/>
      <c r="S72" s="22"/>
      <c r="T72" s="34"/>
    </row>
    <row r="73" spans="1:20" s="1" customFormat="1" hidden="1" x14ac:dyDescent="0.25">
      <c r="A73" s="77"/>
      <c r="B73" s="32"/>
      <c r="C73" s="29"/>
      <c r="D73" s="24"/>
      <c r="E73" s="33"/>
      <c r="F73" s="26"/>
      <c r="G73" s="24"/>
      <c r="H73" s="24"/>
      <c r="I73" s="24"/>
      <c r="J73" s="24"/>
      <c r="K73" s="24"/>
      <c r="L73" s="24"/>
      <c r="M73" s="24"/>
      <c r="N73" s="24"/>
      <c r="O73" s="71">
        <v>307860</v>
      </c>
      <c r="P73" s="9"/>
      <c r="Q73" s="67"/>
      <c r="S73" s="22"/>
      <c r="T73" s="34"/>
    </row>
    <row r="74" spans="1:20" s="1" customFormat="1" hidden="1" x14ac:dyDescent="0.25">
      <c r="A74" s="77"/>
      <c r="B74" s="32"/>
      <c r="C74" s="29"/>
      <c r="D74" s="24"/>
      <c r="E74" s="33"/>
      <c r="F74" s="26"/>
      <c r="G74" s="24"/>
      <c r="H74" s="24"/>
      <c r="I74" s="24"/>
      <c r="J74" s="24"/>
      <c r="K74" s="24"/>
      <c r="L74" s="24"/>
      <c r="M74" s="24"/>
      <c r="N74" s="24"/>
      <c r="O74" s="71"/>
      <c r="P74" s="9"/>
      <c r="Q74" s="67"/>
      <c r="S74" s="22"/>
      <c r="T74" s="34"/>
    </row>
    <row r="75" spans="1:20" s="1" customFormat="1" hidden="1" x14ac:dyDescent="0.25">
      <c r="A75" s="77"/>
      <c r="B75" s="32"/>
      <c r="C75" s="29"/>
      <c r="D75" s="24"/>
      <c r="E75" s="33"/>
      <c r="F75" s="26"/>
      <c r="G75" s="24"/>
      <c r="H75" s="24"/>
      <c r="I75" s="24"/>
      <c r="J75" s="24"/>
      <c r="K75" s="24"/>
      <c r="L75" s="24"/>
      <c r="M75" s="24"/>
      <c r="N75" s="24"/>
      <c r="O75" s="71"/>
      <c r="P75" s="9"/>
      <c r="Q75" s="67"/>
      <c r="S75" s="22"/>
      <c r="T75" s="34"/>
    </row>
    <row r="76" spans="1:20" s="1" customFormat="1" hidden="1" x14ac:dyDescent="0.25">
      <c r="A76" s="77"/>
      <c r="B76" s="32"/>
      <c r="C76" s="29"/>
      <c r="D76" s="24"/>
      <c r="E76" s="33"/>
      <c r="F76" s="26"/>
      <c r="G76" s="24"/>
      <c r="H76" s="24"/>
      <c r="I76" s="24"/>
      <c r="J76" s="24"/>
      <c r="K76" s="24"/>
      <c r="L76" s="24"/>
      <c r="M76" s="24"/>
      <c r="N76" s="24"/>
      <c r="O76" s="71"/>
      <c r="P76" s="9"/>
      <c r="Q76" s="67">
        <v>4.3999999999999997E-2</v>
      </c>
      <c r="S76" s="22"/>
      <c r="T76" s="34"/>
    </row>
    <row r="77" spans="1:20" s="1" customFormat="1" hidden="1" x14ac:dyDescent="0.25">
      <c r="A77" s="130"/>
      <c r="B77" s="32"/>
      <c r="C77" s="131"/>
      <c r="D77" s="24"/>
      <c r="E77" s="33"/>
      <c r="F77" s="26"/>
      <c r="G77" s="24"/>
      <c r="H77" s="24"/>
      <c r="I77" s="24"/>
      <c r="J77" s="24"/>
      <c r="K77" s="24"/>
      <c r="L77" s="24"/>
      <c r="M77" s="24"/>
      <c r="N77" s="24"/>
      <c r="O77" s="71"/>
      <c r="P77" s="9"/>
      <c r="Q77" s="89">
        <f>SUM(J63:J76)</f>
        <v>0</v>
      </c>
      <c r="R77" s="88">
        <f>SUM(I63:I76)</f>
        <v>0</v>
      </c>
      <c r="S77" s="22"/>
      <c r="T77" s="34"/>
    </row>
    <row r="78" spans="1:20" s="1" customFormat="1" hidden="1" x14ac:dyDescent="0.25">
      <c r="A78" s="77"/>
      <c r="B78" s="32"/>
      <c r="C78" s="29"/>
      <c r="D78" s="24"/>
      <c r="E78" s="33"/>
      <c r="F78" s="26"/>
      <c r="G78" s="24"/>
      <c r="H78" s="24"/>
      <c r="I78" s="24"/>
      <c r="J78" s="24"/>
      <c r="K78" s="24"/>
      <c r="L78" s="24"/>
      <c r="M78" s="24"/>
      <c r="N78" s="24"/>
      <c r="O78" s="71"/>
      <c r="P78" s="9"/>
      <c r="Q78" s="67">
        <v>3.4000000000000002E-2</v>
      </c>
      <c r="S78" s="22"/>
      <c r="T78" s="34"/>
    </row>
    <row r="79" spans="1:20" s="1" customFormat="1" hidden="1" x14ac:dyDescent="0.25">
      <c r="A79" s="77"/>
      <c r="B79" s="32"/>
      <c r="C79" s="29"/>
      <c r="D79" s="24"/>
      <c r="E79" s="33"/>
      <c r="F79" s="26"/>
      <c r="G79" s="24"/>
      <c r="H79" s="24"/>
      <c r="I79" s="24"/>
      <c r="J79" s="24"/>
      <c r="K79" s="24"/>
      <c r="L79" s="24"/>
      <c r="M79" s="24"/>
      <c r="N79" s="24"/>
      <c r="O79" s="71">
        <f>6564.51*1000</f>
        <v>6564510</v>
      </c>
      <c r="P79" s="9"/>
      <c r="Q79" s="67">
        <v>3.4000000000000002E-2</v>
      </c>
      <c r="S79" s="22"/>
      <c r="T79" s="34"/>
    </row>
    <row r="80" spans="1:20" s="1" customFormat="1" hidden="1" x14ac:dyDescent="0.25">
      <c r="A80" s="77"/>
      <c r="B80" s="32"/>
      <c r="C80" s="29"/>
      <c r="D80" s="24"/>
      <c r="E80" s="33"/>
      <c r="F80" s="26"/>
      <c r="G80" s="24"/>
      <c r="H80" s="24"/>
      <c r="I80" s="24"/>
      <c r="J80" s="24"/>
      <c r="K80" s="24"/>
      <c r="L80" s="24"/>
      <c r="M80" s="24"/>
      <c r="N80" s="24"/>
      <c r="O80" s="71">
        <v>24767800</v>
      </c>
      <c r="P80" s="9"/>
      <c r="Q80" s="67"/>
      <c r="S80" s="22"/>
      <c r="T80" s="34"/>
    </row>
    <row r="81" spans="1:20" s="1" customFormat="1" hidden="1" x14ac:dyDescent="0.25">
      <c r="A81" s="77"/>
      <c r="B81" s="32"/>
      <c r="C81" s="29"/>
      <c r="D81" s="24"/>
      <c r="E81" s="33"/>
      <c r="F81" s="26"/>
      <c r="G81" s="24"/>
      <c r="H81" s="24"/>
      <c r="I81" s="24"/>
      <c r="J81" s="24"/>
      <c r="K81" s="24"/>
      <c r="L81" s="24"/>
      <c r="M81" s="24"/>
      <c r="N81" s="24"/>
      <c r="O81" s="71">
        <f>147106.13*1000</f>
        <v>147106130</v>
      </c>
      <c r="P81" s="9"/>
      <c r="Q81" s="67">
        <v>3.4000000000000002E-2</v>
      </c>
      <c r="S81" s="22"/>
      <c r="T81" s="34"/>
    </row>
    <row r="82" spans="1:20" s="1" customFormat="1" ht="17.25" hidden="1" customHeight="1" x14ac:dyDescent="0.25">
      <c r="A82" s="130"/>
      <c r="B82" s="32"/>
      <c r="C82" s="131"/>
      <c r="D82" s="24"/>
      <c r="E82" s="33"/>
      <c r="F82" s="26"/>
      <c r="G82" s="24"/>
      <c r="H82" s="24"/>
      <c r="I82" s="24"/>
      <c r="J82" s="24"/>
      <c r="K82" s="24"/>
      <c r="L82" s="24"/>
      <c r="M82" s="24"/>
      <c r="N82" s="24"/>
      <c r="O82" s="71"/>
      <c r="P82" s="9"/>
      <c r="Q82" s="89">
        <f>SUM(J78:J81)</f>
        <v>0</v>
      </c>
      <c r="R82" s="88">
        <f>SUM(I78:I81)</f>
        <v>0</v>
      </c>
      <c r="S82" s="22"/>
      <c r="T82" s="34"/>
    </row>
    <row r="83" spans="1:20" s="1" customFormat="1" hidden="1" x14ac:dyDescent="0.25">
      <c r="A83" s="77"/>
      <c r="B83" s="32"/>
      <c r="C83" s="29"/>
      <c r="D83" s="24"/>
      <c r="E83" s="33"/>
      <c r="F83" s="26"/>
      <c r="G83" s="24"/>
      <c r="H83" s="24"/>
      <c r="I83" s="24"/>
      <c r="J83" s="24"/>
      <c r="K83" s="24"/>
      <c r="L83" s="24"/>
      <c r="M83" s="24"/>
      <c r="N83" s="24"/>
      <c r="O83" s="71"/>
      <c r="P83" s="9"/>
      <c r="Q83" s="67">
        <v>5.6000000000000001E-2</v>
      </c>
      <c r="S83" s="22"/>
      <c r="T83" s="34"/>
    </row>
    <row r="84" spans="1:20" s="1" customFormat="1" hidden="1" x14ac:dyDescent="0.25">
      <c r="A84" s="77"/>
      <c r="B84" s="32"/>
      <c r="C84" s="29"/>
      <c r="D84" s="24"/>
      <c r="E84" s="33"/>
      <c r="F84" s="26"/>
      <c r="G84" s="24"/>
      <c r="H84" s="24"/>
      <c r="I84" s="24"/>
      <c r="J84" s="24"/>
      <c r="K84" s="24"/>
      <c r="L84" s="24"/>
      <c r="M84" s="24"/>
      <c r="N84" s="24"/>
      <c r="O84" s="71"/>
      <c r="P84" s="9"/>
      <c r="Q84" s="67"/>
      <c r="S84" s="22"/>
      <c r="T84" s="34"/>
    </row>
    <row r="85" spans="1:20" s="1" customFormat="1" hidden="1" x14ac:dyDescent="0.25">
      <c r="A85" s="77"/>
      <c r="B85" s="32"/>
      <c r="C85" s="29"/>
      <c r="D85" s="24"/>
      <c r="E85" s="33"/>
      <c r="F85" s="26"/>
      <c r="G85" s="24"/>
      <c r="H85" s="24"/>
      <c r="I85" s="24"/>
      <c r="J85" s="24"/>
      <c r="K85" s="24"/>
      <c r="L85" s="24"/>
      <c r="M85" s="24"/>
      <c r="N85" s="24"/>
      <c r="O85" s="71">
        <f>49838.52*1000</f>
        <v>49838520</v>
      </c>
      <c r="P85" s="9"/>
      <c r="Q85" s="67"/>
      <c r="S85" s="22"/>
      <c r="T85" s="34"/>
    </row>
    <row r="86" spans="1:20" s="1" customFormat="1" hidden="1" x14ac:dyDescent="0.25">
      <c r="A86" s="77"/>
      <c r="B86" s="32"/>
      <c r="C86" s="29"/>
      <c r="D86" s="24"/>
      <c r="E86" s="33"/>
      <c r="F86" s="26"/>
      <c r="G86" s="24"/>
      <c r="H86" s="24"/>
      <c r="I86" s="24"/>
      <c r="J86" s="24"/>
      <c r="K86" s="24"/>
      <c r="L86" s="24"/>
      <c r="M86" s="24"/>
      <c r="N86" s="24"/>
      <c r="O86" s="71"/>
      <c r="P86" s="9"/>
      <c r="Q86" s="67">
        <v>1.7999999999999999E-2</v>
      </c>
      <c r="S86" s="22"/>
      <c r="T86" s="34"/>
    </row>
    <row r="87" spans="1:20" s="1" customFormat="1" hidden="1" x14ac:dyDescent="0.25">
      <c r="A87" s="130"/>
      <c r="B87" s="31"/>
      <c r="C87" s="131"/>
      <c r="D87" s="24"/>
      <c r="E87" s="33"/>
      <c r="F87" s="26"/>
      <c r="G87" s="24"/>
      <c r="H87" s="24"/>
      <c r="I87" s="24"/>
      <c r="J87" s="24"/>
      <c r="K87" s="24"/>
      <c r="L87" s="24"/>
      <c r="M87" s="24"/>
      <c r="N87" s="24"/>
      <c r="O87" s="71"/>
      <c r="P87" s="9"/>
      <c r="Q87" s="67"/>
      <c r="S87" s="22"/>
      <c r="T87" s="34"/>
    </row>
    <row r="88" spans="1:20" s="1" customFormat="1" hidden="1" x14ac:dyDescent="0.25">
      <c r="A88" s="77"/>
      <c r="B88" s="32"/>
      <c r="C88" s="29"/>
      <c r="D88" s="24"/>
      <c r="E88" s="33"/>
      <c r="F88" s="26"/>
      <c r="G88" s="24"/>
      <c r="H88" s="24"/>
      <c r="I88" s="24"/>
      <c r="J88" s="24"/>
      <c r="K88" s="24"/>
      <c r="L88" s="24"/>
      <c r="M88" s="24"/>
      <c r="N88" s="24"/>
      <c r="O88" s="71"/>
      <c r="P88" s="9"/>
      <c r="Q88" s="67"/>
      <c r="S88" s="22"/>
      <c r="T88" s="34"/>
    </row>
    <row r="89" spans="1:20" s="1" customFormat="1" hidden="1" x14ac:dyDescent="0.25">
      <c r="A89" s="77"/>
      <c r="B89" s="32"/>
      <c r="C89" s="29"/>
      <c r="D89" s="24"/>
      <c r="E89" s="33"/>
      <c r="F89" s="26"/>
      <c r="G89" s="24"/>
      <c r="H89" s="24"/>
      <c r="I89" s="24"/>
      <c r="J89" s="24"/>
      <c r="K89" s="24"/>
      <c r="L89" s="24"/>
      <c r="M89" s="24"/>
      <c r="N89" s="24"/>
      <c r="O89" s="71"/>
      <c r="P89" s="9"/>
      <c r="Q89" s="67"/>
      <c r="S89" s="22"/>
      <c r="T89" s="34"/>
    </row>
    <row r="90" spans="1:20" s="1" customFormat="1" hidden="1" x14ac:dyDescent="0.25">
      <c r="A90" s="77"/>
      <c r="B90" s="32"/>
      <c r="C90" s="29"/>
      <c r="D90" s="24"/>
      <c r="E90" s="33"/>
      <c r="F90" s="26"/>
      <c r="G90" s="24"/>
      <c r="H90" s="24"/>
      <c r="I90" s="24"/>
      <c r="J90" s="24"/>
      <c r="K90" s="24"/>
      <c r="L90" s="24"/>
      <c r="M90" s="24"/>
      <c r="N90" s="24"/>
      <c r="O90" s="71">
        <f>595.19*1000</f>
        <v>595190</v>
      </c>
      <c r="P90" s="9"/>
      <c r="Q90" s="67"/>
      <c r="S90" s="22"/>
      <c r="T90" s="34"/>
    </row>
    <row r="91" spans="1:20" s="1" customFormat="1" hidden="1" x14ac:dyDescent="0.25">
      <c r="A91" s="77"/>
      <c r="B91" s="32"/>
      <c r="C91" s="29"/>
      <c r="D91" s="24"/>
      <c r="E91" s="33"/>
      <c r="F91" s="26"/>
      <c r="G91" s="24"/>
      <c r="H91" s="24"/>
      <c r="I91" s="24"/>
      <c r="J91" s="24"/>
      <c r="K91" s="24"/>
      <c r="L91" s="24"/>
      <c r="M91" s="24"/>
      <c r="N91" s="24"/>
      <c r="O91" s="71"/>
      <c r="P91" s="9"/>
      <c r="Q91" s="67"/>
      <c r="S91" s="22"/>
      <c r="T91" s="34"/>
    </row>
    <row r="92" spans="1:20" s="1" customFormat="1" hidden="1" x14ac:dyDescent="0.25">
      <c r="A92" s="130"/>
      <c r="B92" s="32"/>
      <c r="C92" s="29"/>
      <c r="D92" s="105"/>
      <c r="E92" s="33"/>
      <c r="F92" s="26"/>
      <c r="G92" s="24"/>
      <c r="H92" s="24"/>
      <c r="I92" s="24"/>
      <c r="J92" s="24"/>
      <c r="K92" s="24"/>
      <c r="L92" s="24"/>
      <c r="M92" s="24"/>
      <c r="N92" s="24"/>
      <c r="O92" s="71"/>
      <c r="P92" s="9"/>
      <c r="Q92" s="89">
        <f>SUM(J83:J86)</f>
        <v>0</v>
      </c>
      <c r="R92" s="88">
        <f>SUM(I83:I86)</f>
        <v>0</v>
      </c>
      <c r="S92" s="22"/>
      <c r="T92" s="34"/>
    </row>
    <row r="93" spans="1:20" s="1" customFormat="1" hidden="1" x14ac:dyDescent="0.25">
      <c r="A93" s="130"/>
      <c r="B93" s="32"/>
      <c r="C93" s="29"/>
      <c r="D93" s="105"/>
      <c r="E93" s="33"/>
      <c r="F93" s="26"/>
      <c r="G93" s="24"/>
      <c r="H93" s="24"/>
      <c r="I93" s="24"/>
      <c r="J93" s="24"/>
      <c r="K93" s="24"/>
      <c r="L93" s="24"/>
      <c r="M93" s="24"/>
      <c r="N93" s="24"/>
      <c r="O93" s="71"/>
      <c r="P93" s="9"/>
      <c r="Q93" s="89"/>
      <c r="R93" s="88"/>
      <c r="S93" s="22"/>
      <c r="T93" s="34"/>
    </row>
    <row r="94" spans="1:20" s="1" customFormat="1" hidden="1" x14ac:dyDescent="0.25">
      <c r="A94" s="130"/>
      <c r="B94" s="32"/>
      <c r="C94" s="131"/>
      <c r="D94" s="105"/>
      <c r="E94" s="33"/>
      <c r="F94" s="26"/>
      <c r="G94" s="24"/>
      <c r="H94" s="24"/>
      <c r="I94" s="24"/>
      <c r="J94" s="24"/>
      <c r="K94" s="24"/>
      <c r="L94" s="24"/>
      <c r="M94" s="24"/>
      <c r="N94" s="24"/>
      <c r="O94" s="71"/>
      <c r="P94" s="9"/>
      <c r="Q94" s="89"/>
      <c r="R94" s="88"/>
      <c r="S94" s="22"/>
      <c r="T94" s="34"/>
    </row>
    <row r="95" spans="1:20" s="1" customFormat="1" hidden="1" x14ac:dyDescent="0.25">
      <c r="A95" s="77"/>
      <c r="B95" s="32"/>
      <c r="C95" s="29"/>
      <c r="D95" s="105"/>
      <c r="E95" s="33"/>
      <c r="F95" s="26"/>
      <c r="G95" s="24"/>
      <c r="H95" s="24"/>
      <c r="I95" s="24"/>
      <c r="J95" s="24"/>
      <c r="K95" s="24"/>
      <c r="L95" s="24"/>
      <c r="M95" s="24"/>
      <c r="N95" s="24"/>
      <c r="O95" s="71"/>
      <c r="P95" s="9"/>
      <c r="Q95" s="89"/>
      <c r="R95" s="88"/>
      <c r="S95" s="22"/>
      <c r="T95" s="34"/>
    </row>
    <row r="96" spans="1:20" s="1" customFormat="1" hidden="1" x14ac:dyDescent="0.25">
      <c r="A96" s="77"/>
      <c r="B96" s="32"/>
      <c r="C96" s="29"/>
      <c r="D96" s="105"/>
      <c r="E96" s="33"/>
      <c r="F96" s="26"/>
      <c r="G96" s="24"/>
      <c r="H96" s="24"/>
      <c r="I96" s="24"/>
      <c r="J96" s="24"/>
      <c r="K96" s="24"/>
      <c r="L96" s="24"/>
      <c r="M96" s="24"/>
      <c r="N96" s="24"/>
      <c r="O96" s="71"/>
      <c r="P96" s="9"/>
      <c r="Q96" s="89"/>
      <c r="R96" s="88"/>
      <c r="S96" s="22"/>
      <c r="T96" s="34"/>
    </row>
    <row r="97" spans="1:78" s="1" customFormat="1" hidden="1" x14ac:dyDescent="0.25">
      <c r="A97" s="77"/>
      <c r="B97" s="32"/>
      <c r="C97" s="29"/>
      <c r="D97" s="105"/>
      <c r="E97" s="33"/>
      <c r="F97" s="26"/>
      <c r="G97" s="24"/>
      <c r="H97" s="24"/>
      <c r="I97" s="24"/>
      <c r="J97" s="24"/>
      <c r="K97" s="24"/>
      <c r="L97" s="24"/>
      <c r="M97" s="24"/>
      <c r="N97" s="24"/>
      <c r="O97" s="71"/>
      <c r="P97" s="9"/>
      <c r="Q97" s="89"/>
      <c r="R97" s="88"/>
      <c r="S97" s="22"/>
      <c r="T97" s="34"/>
    </row>
    <row r="98" spans="1:78" s="1" customFormat="1" hidden="1" x14ac:dyDescent="0.25">
      <c r="A98" s="130"/>
      <c r="B98" s="32"/>
      <c r="C98" s="131"/>
      <c r="D98" s="24"/>
      <c r="E98" s="33"/>
      <c r="F98" s="26"/>
      <c r="G98" s="24"/>
      <c r="H98" s="24"/>
      <c r="I98" s="24"/>
      <c r="J98" s="24"/>
      <c r="K98" s="24"/>
      <c r="L98" s="24"/>
      <c r="M98" s="24"/>
      <c r="N98" s="24"/>
      <c r="O98" s="71"/>
      <c r="P98" s="9"/>
      <c r="Q98" s="90">
        <f>SUM(J12:J92)</f>
        <v>0</v>
      </c>
      <c r="R98" s="91">
        <f>SUM(I12:I92)</f>
        <v>0</v>
      </c>
      <c r="S98" s="22"/>
      <c r="T98" s="34"/>
    </row>
    <row r="99" spans="1:78" s="1" customFormat="1" hidden="1" x14ac:dyDescent="0.25">
      <c r="A99" s="77"/>
      <c r="B99" s="32"/>
      <c r="C99" s="29"/>
      <c r="D99" s="24"/>
      <c r="E99" s="33"/>
      <c r="F99" s="26"/>
      <c r="G99" s="24"/>
      <c r="H99" s="24"/>
      <c r="I99" s="24"/>
      <c r="J99" s="24"/>
      <c r="K99" s="24"/>
      <c r="L99" s="24"/>
      <c r="M99" s="24"/>
      <c r="N99" s="24"/>
      <c r="O99" s="71"/>
      <c r="P99" s="9"/>
      <c r="Q99" s="67"/>
      <c r="S99" s="22"/>
      <c r="T99" s="34"/>
    </row>
    <row r="100" spans="1:78" s="1" customFormat="1" hidden="1" x14ac:dyDescent="0.25">
      <c r="A100" s="77"/>
      <c r="B100" s="32"/>
      <c r="C100" s="29"/>
      <c r="D100" s="24"/>
      <c r="E100" s="33"/>
      <c r="F100" s="26"/>
      <c r="G100" s="24"/>
      <c r="H100" s="24"/>
      <c r="I100" s="24"/>
      <c r="J100" s="24"/>
      <c r="K100" s="24"/>
      <c r="L100" s="24"/>
      <c r="M100" s="24"/>
      <c r="N100" s="24"/>
      <c r="O100" s="71"/>
      <c r="P100" s="9"/>
      <c r="Q100" s="67"/>
      <c r="S100" s="22"/>
      <c r="T100" s="34"/>
    </row>
    <row r="101" spans="1:78" s="1" customFormat="1" hidden="1" x14ac:dyDescent="0.25">
      <c r="A101" s="77"/>
      <c r="B101" s="32"/>
      <c r="C101" s="29"/>
      <c r="D101" s="24"/>
      <c r="E101" s="33"/>
      <c r="F101" s="26"/>
      <c r="G101" s="24"/>
      <c r="H101" s="24"/>
      <c r="I101" s="24"/>
      <c r="J101" s="24"/>
      <c r="K101" s="24"/>
      <c r="L101" s="24"/>
      <c r="M101" s="24"/>
      <c r="N101" s="24"/>
      <c r="O101" s="71"/>
      <c r="P101" s="9"/>
      <c r="Q101" s="67"/>
      <c r="S101" s="22"/>
      <c r="T101" s="34"/>
    </row>
    <row r="102" spans="1:78" s="1" customFormat="1" hidden="1" x14ac:dyDescent="0.25">
      <c r="A102" s="77"/>
      <c r="B102" s="32"/>
      <c r="C102" s="29"/>
      <c r="D102" s="24"/>
      <c r="E102" s="33"/>
      <c r="F102" s="26"/>
      <c r="G102" s="24"/>
      <c r="H102" s="24"/>
      <c r="I102" s="24"/>
      <c r="J102" s="24"/>
      <c r="K102" s="24"/>
      <c r="L102" s="24"/>
      <c r="M102" s="24"/>
      <c r="N102" s="24"/>
      <c r="O102" s="71"/>
      <c r="P102" s="9"/>
      <c r="Q102" s="67"/>
      <c r="S102" s="22"/>
      <c r="T102" s="34"/>
    </row>
    <row r="103" spans="1:78" s="1" customFormat="1" hidden="1" x14ac:dyDescent="0.25">
      <c r="A103" s="77"/>
      <c r="B103" s="32"/>
      <c r="C103" s="29"/>
      <c r="D103" s="24"/>
      <c r="E103" s="33"/>
      <c r="F103" s="26"/>
      <c r="G103" s="24"/>
      <c r="H103" s="24"/>
      <c r="I103" s="24"/>
      <c r="J103" s="24"/>
      <c r="K103" s="24"/>
      <c r="L103" s="24"/>
      <c r="M103" s="24"/>
      <c r="N103" s="24"/>
      <c r="O103" s="71"/>
      <c r="P103" s="9"/>
      <c r="Q103" s="67"/>
      <c r="S103" s="22"/>
      <c r="T103" s="34"/>
    </row>
    <row r="104" spans="1:78" s="1" customFormat="1" hidden="1" x14ac:dyDescent="0.25">
      <c r="A104" s="77"/>
      <c r="B104" s="32"/>
      <c r="C104" s="29"/>
      <c r="D104" s="24"/>
      <c r="E104" s="33"/>
      <c r="F104" s="26"/>
      <c r="G104" s="24"/>
      <c r="H104" s="24"/>
      <c r="I104" s="24"/>
      <c r="J104" s="24"/>
      <c r="K104" s="24"/>
      <c r="L104" s="24"/>
      <c r="M104" s="24"/>
      <c r="N104" s="24"/>
      <c r="O104" s="71"/>
      <c r="P104" s="9"/>
      <c r="Q104" s="67"/>
      <c r="S104" s="22"/>
      <c r="T104" s="34"/>
    </row>
    <row r="105" spans="1:78" s="1" customFormat="1" hidden="1" x14ac:dyDescent="0.25">
      <c r="A105" s="77"/>
      <c r="B105" s="32"/>
      <c r="C105" s="29"/>
      <c r="D105" s="24"/>
      <c r="E105" s="33"/>
      <c r="F105" s="26"/>
      <c r="G105" s="24"/>
      <c r="H105" s="24"/>
      <c r="I105" s="24"/>
      <c r="J105" s="24"/>
      <c r="K105" s="24"/>
      <c r="L105" s="24"/>
      <c r="M105" s="24"/>
      <c r="N105" s="24"/>
      <c r="O105" s="71"/>
      <c r="P105" s="9"/>
      <c r="Q105" s="67"/>
      <c r="S105" s="22"/>
      <c r="T105" s="34"/>
    </row>
    <row r="106" spans="1:78" s="1" customFormat="1" hidden="1" x14ac:dyDescent="0.25">
      <c r="A106" s="77"/>
      <c r="B106" s="32"/>
      <c r="C106" s="29"/>
      <c r="D106" s="24"/>
      <c r="E106" s="33"/>
      <c r="F106" s="26"/>
      <c r="G106" s="24"/>
      <c r="H106" s="24"/>
      <c r="I106" s="24"/>
      <c r="J106" s="24"/>
      <c r="K106" s="24"/>
      <c r="L106" s="24"/>
      <c r="M106" s="24"/>
      <c r="N106" s="24"/>
      <c r="O106" s="71"/>
      <c r="P106" s="9"/>
      <c r="Q106" s="67"/>
      <c r="S106" s="22"/>
      <c r="T106" s="34"/>
    </row>
    <row r="107" spans="1:78" s="1" customFormat="1" hidden="1" x14ac:dyDescent="0.25">
      <c r="A107" s="77"/>
      <c r="B107" s="32"/>
      <c r="C107" s="29"/>
      <c r="D107" s="24"/>
      <c r="E107" s="33"/>
      <c r="F107" s="26"/>
      <c r="G107" s="24"/>
      <c r="H107" s="24"/>
      <c r="I107" s="24"/>
      <c r="J107" s="24"/>
      <c r="K107" s="24"/>
      <c r="L107" s="24"/>
      <c r="M107" s="24"/>
      <c r="N107" s="24"/>
      <c r="O107" s="71"/>
      <c r="P107" s="9"/>
      <c r="Q107" s="67"/>
      <c r="S107" s="22"/>
      <c r="T107" s="34"/>
    </row>
    <row r="108" spans="1:78" s="1" customFormat="1" hidden="1" x14ac:dyDescent="0.25">
      <c r="A108" s="77"/>
      <c r="B108" s="32"/>
      <c r="C108" s="29"/>
      <c r="D108" s="24"/>
      <c r="E108" s="33"/>
      <c r="F108" s="26"/>
      <c r="G108" s="24"/>
      <c r="H108" s="24"/>
      <c r="I108" s="24"/>
      <c r="J108" s="24"/>
      <c r="K108" s="24"/>
      <c r="L108" s="24"/>
      <c r="M108" s="24"/>
      <c r="N108" s="24"/>
      <c r="O108" s="71">
        <f>SUM(O11:O107)</f>
        <v>937199680</v>
      </c>
      <c r="P108" s="9">
        <f>O108-595190</f>
        <v>936604490</v>
      </c>
      <c r="Q108" s="67"/>
      <c r="S108" s="22"/>
      <c r="T108" s="34"/>
    </row>
    <row r="109" spans="1:78" s="10" customFormat="1" hidden="1" x14ac:dyDescent="0.25">
      <c r="A109" s="77"/>
      <c r="B109" s="31"/>
      <c r="C109" s="135"/>
      <c r="D109" s="25"/>
      <c r="E109" s="151"/>
      <c r="F109" s="6"/>
      <c r="G109" s="25"/>
      <c r="H109" s="25"/>
      <c r="I109" s="25"/>
      <c r="J109" s="25"/>
      <c r="K109" s="25"/>
      <c r="L109" s="25"/>
      <c r="M109" s="25"/>
      <c r="N109" s="25"/>
      <c r="O109" s="106"/>
      <c r="P109" s="27"/>
      <c r="Q109" s="27"/>
      <c r="R109" s="41"/>
      <c r="S109" s="27"/>
      <c r="T109" s="36"/>
      <c r="U109" s="36"/>
      <c r="V109" s="23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</row>
    <row r="110" spans="1:78" s="10" customFormat="1" x14ac:dyDescent="0.25">
      <c r="A110" s="130" t="s">
        <v>415</v>
      </c>
      <c r="B110" s="31"/>
      <c r="C110" s="135" t="s">
        <v>414</v>
      </c>
      <c r="D110" s="25"/>
      <c r="E110" s="151"/>
      <c r="F110" s="6"/>
      <c r="G110" s="25"/>
      <c r="H110" s="25"/>
      <c r="I110" s="25"/>
      <c r="J110" s="25"/>
      <c r="K110" s="25"/>
      <c r="L110" s="25"/>
      <c r="M110" s="25"/>
      <c r="N110" s="25"/>
      <c r="O110" s="106"/>
      <c r="P110" s="27"/>
      <c r="Q110" s="27"/>
      <c r="R110" s="41"/>
      <c r="S110" s="27"/>
      <c r="T110" s="62">
        <f>(17.58+1226140.16+256682.86+1800.64+11717+69304.7)*1000</f>
        <v>1565662940</v>
      </c>
      <c r="U110" s="35">
        <f>SUM(H112:H171)</f>
        <v>32077451670</v>
      </c>
      <c r="V110" s="75">
        <f>(31555336.33+522115.34)*1000</f>
        <v>32077451670</v>
      </c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</row>
    <row r="111" spans="1:78" s="10" customFormat="1" x14ac:dyDescent="0.25">
      <c r="A111" s="130" t="s">
        <v>13</v>
      </c>
      <c r="B111" s="31"/>
      <c r="C111" s="131" t="s">
        <v>74</v>
      </c>
      <c r="D111" s="25"/>
      <c r="E111" s="151"/>
      <c r="F111" s="6"/>
      <c r="G111" s="25"/>
      <c r="H111" s="25"/>
      <c r="I111" s="25"/>
      <c r="J111" s="25"/>
      <c r="K111" s="25"/>
      <c r="L111" s="25"/>
      <c r="M111" s="25"/>
      <c r="N111" s="25"/>
      <c r="O111" s="106"/>
      <c r="P111" s="27"/>
      <c r="Q111" s="27"/>
      <c r="R111" s="41"/>
      <c r="S111" s="27"/>
      <c r="T111" s="36"/>
      <c r="U111" s="36"/>
      <c r="V111" s="23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</row>
    <row r="112" spans="1:78" s="10" customFormat="1" x14ac:dyDescent="0.25">
      <c r="A112" s="77" t="s">
        <v>105</v>
      </c>
      <c r="B112" s="32" t="s">
        <v>88</v>
      </c>
      <c r="C112" s="29" t="s">
        <v>277</v>
      </c>
      <c r="D112" s="24" t="s">
        <v>16</v>
      </c>
      <c r="E112" s="33">
        <v>1</v>
      </c>
      <c r="F112" s="26">
        <f>G112/E112</f>
        <v>2155590</v>
      </c>
      <c r="G112" s="26">
        <f>2155.59*1000</f>
        <v>2155590</v>
      </c>
      <c r="H112" s="24">
        <v>0</v>
      </c>
      <c r="I112" s="24">
        <v>0</v>
      </c>
      <c r="J112" s="24">
        <v>0</v>
      </c>
      <c r="K112" s="24">
        <f t="shared" ref="K112:K120" si="0">G112+I112+J112</f>
        <v>2155590</v>
      </c>
      <c r="L112" s="24">
        <v>0</v>
      </c>
      <c r="M112" s="24">
        <f>G112</f>
        <v>2155590</v>
      </c>
      <c r="N112" s="24" t="e">
        <f>M112*#REF!</f>
        <v>#REF!</v>
      </c>
      <c r="O112" s="106"/>
      <c r="P112" s="27"/>
      <c r="Q112" s="27"/>
      <c r="R112" s="41"/>
      <c r="S112" s="27"/>
      <c r="T112" s="36"/>
      <c r="U112" s="36"/>
      <c r="V112" s="23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</row>
    <row r="113" spans="1:78" s="10" customFormat="1" ht="30" x14ac:dyDescent="0.25">
      <c r="A113" s="77" t="s">
        <v>106</v>
      </c>
      <c r="B113" s="32"/>
      <c r="C113" s="29" t="s">
        <v>278</v>
      </c>
      <c r="D113" s="24" t="s">
        <v>16</v>
      </c>
      <c r="E113" s="33">
        <v>1</v>
      </c>
      <c r="F113" s="26">
        <f t="shared" ref="F113:F120" si="1">G113/E113</f>
        <v>15008100</v>
      </c>
      <c r="G113" s="26">
        <f>15008100</f>
        <v>15008100</v>
      </c>
      <c r="H113" s="24">
        <v>0</v>
      </c>
      <c r="I113" s="24">
        <v>0</v>
      </c>
      <c r="J113" s="24">
        <v>0</v>
      </c>
      <c r="K113" s="24">
        <f t="shared" si="0"/>
        <v>15008100</v>
      </c>
      <c r="L113" s="24">
        <v>0</v>
      </c>
      <c r="M113" s="24">
        <f>G113</f>
        <v>15008100</v>
      </c>
      <c r="N113" s="24" t="e">
        <f>M113*#REF!</f>
        <v>#REF!</v>
      </c>
      <c r="O113" s="106"/>
      <c r="P113" s="27"/>
      <c r="Q113" s="27"/>
      <c r="R113" s="41"/>
      <c r="S113" s="27"/>
      <c r="T113" s="36"/>
      <c r="U113" s="36"/>
      <c r="V113" s="23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</row>
    <row r="114" spans="1:78" s="10" customFormat="1" x14ac:dyDescent="0.25">
      <c r="A114" s="77" t="s">
        <v>107</v>
      </c>
      <c r="B114" s="32" t="s">
        <v>18</v>
      </c>
      <c r="C114" s="29" t="s">
        <v>280</v>
      </c>
      <c r="D114" s="24" t="s">
        <v>16</v>
      </c>
      <c r="E114" s="33">
        <v>1</v>
      </c>
      <c r="F114" s="26">
        <f t="shared" si="1"/>
        <v>32199850</v>
      </c>
      <c r="G114" s="26">
        <f>32199.85*1000</f>
        <v>32199850</v>
      </c>
      <c r="H114" s="24">
        <f>(G114-O114)</f>
        <v>32199850</v>
      </c>
      <c r="I114" s="24">
        <f>H114*$R$9</f>
        <v>1320193.8500000001</v>
      </c>
      <c r="J114" s="24">
        <f>(H114+I114)*$Q$11</f>
        <v>1307281.71</v>
      </c>
      <c r="K114" s="24">
        <f t="shared" si="0"/>
        <v>34827325.560000002</v>
      </c>
      <c r="L114" s="24">
        <f>H114*$T$110/$U$110</f>
        <v>1571637.06</v>
      </c>
      <c r="M114" s="24">
        <f t="shared" ref="M114:M120" si="2">K114+L114</f>
        <v>36398962.619999997</v>
      </c>
      <c r="N114" s="24" t="e">
        <f>M114*#REF!</f>
        <v>#REF!</v>
      </c>
      <c r="O114" s="106"/>
      <c r="P114" s="27"/>
      <c r="Q114" s="27"/>
      <c r="R114" s="41"/>
      <c r="S114" s="27"/>
      <c r="T114" s="36"/>
      <c r="U114" s="36"/>
      <c r="V114" s="23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</row>
    <row r="115" spans="1:78" s="10" customFormat="1" x14ac:dyDescent="0.25">
      <c r="A115" s="77" t="s">
        <v>108</v>
      </c>
      <c r="B115" s="32"/>
      <c r="C115" s="29" t="s">
        <v>279</v>
      </c>
      <c r="D115" s="24" t="s">
        <v>16</v>
      </c>
      <c r="E115" s="33">
        <v>1</v>
      </c>
      <c r="F115" s="26">
        <f t="shared" si="1"/>
        <v>15362530</v>
      </c>
      <c r="G115" s="26">
        <f>15362.53*1000</f>
        <v>15362530</v>
      </c>
      <c r="H115" s="24">
        <f>(G115-O115)</f>
        <v>15362530</v>
      </c>
      <c r="I115" s="24">
        <f>H115*$R$9</f>
        <v>629863.73</v>
      </c>
      <c r="J115" s="24">
        <f>(H115+I115)*$Q$11</f>
        <v>623703.36</v>
      </c>
      <c r="K115" s="24">
        <f t="shared" si="0"/>
        <v>16616097.09</v>
      </c>
      <c r="L115" s="24">
        <f>H115*$T$110/$U$110</f>
        <v>749827.14</v>
      </c>
      <c r="M115" s="24">
        <f t="shared" si="2"/>
        <v>17365924.23</v>
      </c>
      <c r="N115" s="24" t="e">
        <f>M115*#REF!</f>
        <v>#REF!</v>
      </c>
      <c r="O115" s="106"/>
      <c r="P115" s="27"/>
      <c r="Q115" s="27"/>
      <c r="R115" s="41"/>
      <c r="S115" s="27"/>
      <c r="T115" s="36"/>
      <c r="U115" s="36"/>
      <c r="V115" s="23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</row>
    <row r="116" spans="1:78" s="10" customFormat="1" x14ac:dyDescent="0.25">
      <c r="A116" s="77" t="s">
        <v>109</v>
      </c>
      <c r="B116" s="32"/>
      <c r="C116" s="29" t="s">
        <v>281</v>
      </c>
      <c r="D116" s="24" t="s">
        <v>16</v>
      </c>
      <c r="E116" s="33">
        <v>1</v>
      </c>
      <c r="F116" s="26">
        <f t="shared" si="1"/>
        <v>15914100</v>
      </c>
      <c r="G116" s="26">
        <f>15914.1*1000</f>
        <v>15914100</v>
      </c>
      <c r="H116" s="24">
        <f>(G116-O116)</f>
        <v>15914100</v>
      </c>
      <c r="I116" s="24">
        <f>H116*$R$9</f>
        <v>652478.1</v>
      </c>
      <c r="J116" s="24">
        <f>(H116+I116)*$Q$11</f>
        <v>646096.55000000005</v>
      </c>
      <c r="K116" s="24">
        <f t="shared" si="0"/>
        <v>17212674.649999999</v>
      </c>
      <c r="L116" s="24">
        <f>H116*$T$110/$U$110</f>
        <v>776748.63</v>
      </c>
      <c r="M116" s="24">
        <f t="shared" si="2"/>
        <v>17989423.280000001</v>
      </c>
      <c r="N116" s="24" t="e">
        <f>M116*#REF!</f>
        <v>#REF!</v>
      </c>
      <c r="O116" s="106"/>
      <c r="P116" s="27"/>
      <c r="Q116" s="27"/>
      <c r="R116" s="41"/>
      <c r="S116" s="27"/>
      <c r="T116" s="36"/>
      <c r="U116" s="36"/>
      <c r="V116" s="23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</row>
    <row r="117" spans="1:78" s="10" customFormat="1" x14ac:dyDescent="0.25">
      <c r="A117" s="77" t="s">
        <v>110</v>
      </c>
      <c r="B117" s="32"/>
      <c r="C117" s="29" t="s">
        <v>282</v>
      </c>
      <c r="D117" s="24" t="s">
        <v>16</v>
      </c>
      <c r="E117" s="33">
        <v>1</v>
      </c>
      <c r="F117" s="26">
        <f t="shared" si="1"/>
        <v>2545910</v>
      </c>
      <c r="G117" s="26">
        <f>2545.91*1000</f>
        <v>2545910</v>
      </c>
      <c r="H117" s="24">
        <f>(G117-O117)</f>
        <v>2545910</v>
      </c>
      <c r="I117" s="24">
        <f>H117*$R$9</f>
        <v>104382.31</v>
      </c>
      <c r="J117" s="24">
        <f>(H117+I117)*$Q$11</f>
        <v>103361.4</v>
      </c>
      <c r="K117" s="24">
        <f t="shared" si="0"/>
        <v>2753653.71</v>
      </c>
      <c r="L117" s="24">
        <f>H117*$T$110/$U$110</f>
        <v>124262.89</v>
      </c>
      <c r="M117" s="24">
        <f t="shared" si="2"/>
        <v>2877916.6</v>
      </c>
      <c r="N117" s="24" t="e">
        <f>M117*#REF!</f>
        <v>#REF!</v>
      </c>
      <c r="O117" s="106"/>
      <c r="P117" s="27"/>
      <c r="Q117" s="27"/>
      <c r="R117" s="41"/>
      <c r="S117" s="27"/>
      <c r="T117" s="36"/>
      <c r="U117" s="36"/>
      <c r="V117" s="23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</row>
    <row r="118" spans="1:78" s="10" customFormat="1" x14ac:dyDescent="0.25">
      <c r="A118" s="77" t="s">
        <v>111</v>
      </c>
      <c r="B118" s="32"/>
      <c r="C118" s="29" t="s">
        <v>362</v>
      </c>
      <c r="D118" s="24" t="s">
        <v>16</v>
      </c>
      <c r="E118" s="33">
        <v>1</v>
      </c>
      <c r="F118" s="26">
        <f t="shared" si="1"/>
        <v>7891320</v>
      </c>
      <c r="G118" s="26">
        <f>7891.32*1000</f>
        <v>7891320</v>
      </c>
      <c r="H118" s="24">
        <f>(G118-O118)</f>
        <v>7891320</v>
      </c>
      <c r="I118" s="24">
        <f>H118*$R$9</f>
        <v>323544.12</v>
      </c>
      <c r="J118" s="24">
        <f>(H118+I118)*$Q$11</f>
        <v>320379.7</v>
      </c>
      <c r="K118" s="24">
        <f t="shared" si="0"/>
        <v>8535243.8200000003</v>
      </c>
      <c r="L118" s="24">
        <f>H118*$T$110/$U$110</f>
        <v>385166.11</v>
      </c>
      <c r="M118" s="24">
        <f t="shared" si="2"/>
        <v>8920409.9299999997</v>
      </c>
      <c r="N118" s="24" t="e">
        <f>M118*#REF!</f>
        <v>#REF!</v>
      </c>
      <c r="O118" s="106"/>
      <c r="P118" s="27"/>
      <c r="Q118" s="27"/>
      <c r="R118" s="41"/>
      <c r="S118" s="27"/>
      <c r="T118" s="36"/>
      <c r="U118" s="36"/>
      <c r="V118" s="23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</row>
    <row r="119" spans="1:78" s="10" customFormat="1" x14ac:dyDescent="0.25">
      <c r="A119" s="77" t="s">
        <v>112</v>
      </c>
      <c r="B119" s="32"/>
      <c r="C119" s="29" t="s">
        <v>283</v>
      </c>
      <c r="D119" s="24" t="s">
        <v>16</v>
      </c>
      <c r="E119" s="33">
        <v>1</v>
      </c>
      <c r="F119" s="26">
        <f t="shared" si="1"/>
        <v>301245400</v>
      </c>
      <c r="G119" s="26">
        <f>301245.4*1000</f>
        <v>301245400</v>
      </c>
      <c r="H119" s="24">
        <f>(G119-O119)</f>
        <v>301245400</v>
      </c>
      <c r="I119" s="24">
        <f>H119*$R$9</f>
        <v>12351061.4</v>
      </c>
      <c r="J119" s="24">
        <f>(H119+I119)*$Q$11</f>
        <v>12230261.99</v>
      </c>
      <c r="K119" s="24">
        <f t="shared" si="0"/>
        <v>325826723.38999999</v>
      </c>
      <c r="L119" s="24">
        <f>H119*$T$110/$U$110</f>
        <v>14703436.029999999</v>
      </c>
      <c r="M119" s="24">
        <f t="shared" si="2"/>
        <v>340530159.42000002</v>
      </c>
      <c r="N119" s="24" t="e">
        <f>M119*#REF!</f>
        <v>#REF!</v>
      </c>
      <c r="O119" s="106"/>
      <c r="P119" s="27"/>
      <c r="Q119" s="27"/>
      <c r="R119" s="41"/>
      <c r="S119" s="27"/>
      <c r="T119" s="36"/>
      <c r="U119" s="36"/>
      <c r="V119" s="23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</row>
    <row r="120" spans="1:78" s="10" customFormat="1" x14ac:dyDescent="0.25">
      <c r="A120" s="77" t="s">
        <v>113</v>
      </c>
      <c r="B120" s="32"/>
      <c r="C120" s="29" t="s">
        <v>284</v>
      </c>
      <c r="D120" s="24" t="s">
        <v>16</v>
      </c>
      <c r="E120" s="33">
        <v>1</v>
      </c>
      <c r="F120" s="26">
        <f t="shared" si="1"/>
        <v>18415140</v>
      </c>
      <c r="G120" s="26">
        <f>18415.14*1000</f>
        <v>18415140</v>
      </c>
      <c r="H120" s="24">
        <f>(G120-O120)</f>
        <v>18415140</v>
      </c>
      <c r="I120" s="24">
        <f>H120*$R$9</f>
        <v>755020.74</v>
      </c>
      <c r="J120" s="24">
        <f>(H120+I120)*$Q$11</f>
        <v>747636.27</v>
      </c>
      <c r="K120" s="24">
        <f t="shared" si="0"/>
        <v>19917797.010000002</v>
      </c>
      <c r="L120" s="24">
        <f>H120*$T$110/$U$110</f>
        <v>898821.47</v>
      </c>
      <c r="M120" s="24">
        <f t="shared" si="2"/>
        <v>20816618.48</v>
      </c>
      <c r="N120" s="24" t="e">
        <f>M120*#REF!</f>
        <v>#REF!</v>
      </c>
      <c r="O120" s="106"/>
      <c r="P120" s="27"/>
      <c r="Q120" s="27"/>
      <c r="R120" s="41"/>
      <c r="S120" s="27"/>
      <c r="T120" s="36"/>
      <c r="U120" s="36"/>
      <c r="V120" s="23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</row>
    <row r="121" spans="1:78" s="10" customFormat="1" x14ac:dyDescent="0.25">
      <c r="A121" s="130" t="s">
        <v>21</v>
      </c>
      <c r="B121" s="31"/>
      <c r="C121" s="131" t="s">
        <v>80</v>
      </c>
      <c r="D121" s="25"/>
      <c r="E121" s="151"/>
      <c r="F121" s="17"/>
      <c r="G121" s="25"/>
      <c r="H121" s="24"/>
      <c r="I121" s="24"/>
      <c r="J121" s="24"/>
      <c r="K121" s="24"/>
      <c r="L121" s="24"/>
      <c r="M121" s="24"/>
      <c r="N121" s="25"/>
      <c r="O121" s="106"/>
      <c r="P121" s="27"/>
      <c r="Q121" s="27"/>
      <c r="R121" s="41"/>
      <c r="S121" s="27"/>
      <c r="T121" s="36"/>
      <c r="U121" s="36"/>
      <c r="V121" s="23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</row>
    <row r="122" spans="1:78" s="10" customFormat="1" x14ac:dyDescent="0.25">
      <c r="A122" s="130" t="s">
        <v>114</v>
      </c>
      <c r="B122" s="31"/>
      <c r="C122" s="131" t="s">
        <v>115</v>
      </c>
      <c r="D122" s="25"/>
      <c r="E122" s="151"/>
      <c r="F122" s="17"/>
      <c r="G122" s="25"/>
      <c r="H122" s="24"/>
      <c r="I122" s="24"/>
      <c r="J122" s="24"/>
      <c r="K122" s="24"/>
      <c r="L122" s="24"/>
      <c r="M122" s="24"/>
      <c r="N122" s="25"/>
      <c r="O122" s="106"/>
      <c r="P122" s="27"/>
      <c r="Q122" s="27"/>
      <c r="R122" s="41"/>
      <c r="S122" s="27"/>
      <c r="T122" s="36"/>
      <c r="U122" s="36"/>
      <c r="V122" s="23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</row>
    <row r="123" spans="1:78" s="10" customFormat="1" x14ac:dyDescent="0.25">
      <c r="A123" s="77" t="s">
        <v>116</v>
      </c>
      <c r="B123" s="85" t="s">
        <v>30</v>
      </c>
      <c r="C123" s="29" t="s">
        <v>363</v>
      </c>
      <c r="D123" s="24" t="s">
        <v>16</v>
      </c>
      <c r="E123" s="33">
        <v>1</v>
      </c>
      <c r="F123" s="26">
        <f t="shared" ref="F123:F127" si="3">G123/E123</f>
        <v>4719706120</v>
      </c>
      <c r="G123" s="24">
        <f>4719706.12*1000</f>
        <v>4719706120</v>
      </c>
      <c r="H123" s="24">
        <f>(G123-O123)</f>
        <v>4719706120</v>
      </c>
      <c r="I123" s="24">
        <f>H123*$R$9</f>
        <v>193507950.91999999</v>
      </c>
      <c r="J123" s="24">
        <f>176875.71*1000</f>
        <v>176875710</v>
      </c>
      <c r="K123" s="24">
        <f t="shared" ref="K123:K127" si="4">G123+I123+J123</f>
        <v>5090089780.9200001</v>
      </c>
      <c r="L123" s="24">
        <f>H123*$T$110/$U$110</f>
        <v>230363341.69999999</v>
      </c>
      <c r="M123" s="24">
        <f t="shared" ref="M123:M127" si="5">K123+L123</f>
        <v>5320453122.6199999</v>
      </c>
      <c r="N123" s="24" t="e">
        <f>M123*#REF!</f>
        <v>#REF!</v>
      </c>
      <c r="O123" s="106"/>
      <c r="P123" s="27"/>
      <c r="Q123" s="27"/>
      <c r="R123" s="41"/>
      <c r="S123" s="27"/>
      <c r="T123" s="36"/>
      <c r="U123" s="36"/>
      <c r="V123" s="23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</row>
    <row r="124" spans="1:78" s="10" customFormat="1" x14ac:dyDescent="0.25">
      <c r="A124" s="77" t="s">
        <v>117</v>
      </c>
      <c r="B124" s="85"/>
      <c r="C124" s="29" t="s">
        <v>364</v>
      </c>
      <c r="D124" s="24" t="s">
        <v>16</v>
      </c>
      <c r="E124" s="33">
        <v>1</v>
      </c>
      <c r="F124" s="26">
        <f t="shared" si="3"/>
        <v>6011273100</v>
      </c>
      <c r="G124" s="24">
        <f>6011273.1*1000</f>
        <v>6011273100</v>
      </c>
      <c r="H124" s="24">
        <f>(G124-O124)</f>
        <v>6011273100</v>
      </c>
      <c r="I124" s="24">
        <f>H124*$R$9</f>
        <v>246462197.09999999</v>
      </c>
      <c r="J124" s="24">
        <f>225278.47*1000</f>
        <v>225278470</v>
      </c>
      <c r="K124" s="24">
        <f t="shared" si="4"/>
        <v>6483013767.1000004</v>
      </c>
      <c r="L124" s="24">
        <f>H124*$T$110/$U$110</f>
        <v>293403217.05000001</v>
      </c>
      <c r="M124" s="24">
        <f t="shared" si="5"/>
        <v>6776416984.1499996</v>
      </c>
      <c r="N124" s="24" t="e">
        <f>M124*#REF!</f>
        <v>#REF!</v>
      </c>
      <c r="O124" s="106"/>
      <c r="P124" s="27"/>
      <c r="Q124" s="27"/>
      <c r="R124" s="41"/>
      <c r="S124" s="27"/>
      <c r="T124" s="36"/>
      <c r="U124" s="36"/>
      <c r="V124" s="23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</row>
    <row r="125" spans="1:78" s="10" customFormat="1" x14ac:dyDescent="0.25">
      <c r="A125" s="77" t="s">
        <v>118</v>
      </c>
      <c r="B125" s="85"/>
      <c r="C125" s="29" t="s">
        <v>365</v>
      </c>
      <c r="D125" s="24" t="s">
        <v>16</v>
      </c>
      <c r="E125" s="33">
        <v>1</v>
      </c>
      <c r="F125" s="26">
        <f t="shared" si="3"/>
        <v>211848610</v>
      </c>
      <c r="G125" s="24">
        <f>211848.61*1000</f>
        <v>211848610</v>
      </c>
      <c r="H125" s="24">
        <f>(G125-O125)</f>
        <v>211848610</v>
      </c>
      <c r="I125" s="24">
        <f>H125*$R$9</f>
        <v>8685793.0099999998</v>
      </c>
      <c r="J125" s="24">
        <f>7939.24*1000</f>
        <v>7939240</v>
      </c>
      <c r="K125" s="24">
        <f t="shared" si="4"/>
        <v>228473643.00999999</v>
      </c>
      <c r="L125" s="24">
        <f>H125*$T$110/$U$110</f>
        <v>10340083.15</v>
      </c>
      <c r="M125" s="24">
        <f t="shared" si="5"/>
        <v>238813726.16</v>
      </c>
      <c r="N125" s="24" t="e">
        <f>M125*#REF!</f>
        <v>#REF!</v>
      </c>
      <c r="O125" s="106"/>
      <c r="P125" s="27"/>
      <c r="Q125" s="27"/>
      <c r="R125" s="41"/>
      <c r="S125" s="27"/>
      <c r="T125" s="36"/>
      <c r="U125" s="36"/>
      <c r="V125" s="23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</row>
    <row r="126" spans="1:78" s="10" customFormat="1" x14ac:dyDescent="0.25">
      <c r="A126" s="77" t="s">
        <v>275</v>
      </c>
      <c r="B126" s="85"/>
      <c r="C126" s="29" t="s">
        <v>366</v>
      </c>
      <c r="D126" s="24" t="s">
        <v>16</v>
      </c>
      <c r="E126" s="33">
        <v>1</v>
      </c>
      <c r="F126" s="26">
        <f t="shared" si="3"/>
        <v>2109840</v>
      </c>
      <c r="G126" s="24">
        <f>2109.84*1000</f>
        <v>2109840</v>
      </c>
      <c r="H126" s="24">
        <f>(G126-O126)</f>
        <v>2109840</v>
      </c>
      <c r="I126" s="24">
        <f>H126*$R$9</f>
        <v>86503.44</v>
      </c>
      <c r="J126" s="24">
        <f>79.07*1000</f>
        <v>79070</v>
      </c>
      <c r="K126" s="24">
        <f t="shared" si="4"/>
        <v>2275413.44</v>
      </c>
      <c r="L126" s="24">
        <f>H126*$T$110/$U$110</f>
        <v>102978.83</v>
      </c>
      <c r="M126" s="24">
        <f t="shared" si="5"/>
        <v>2378392.27</v>
      </c>
      <c r="N126" s="24" t="e">
        <f>M126*#REF!</f>
        <v>#REF!</v>
      </c>
      <c r="O126" s="106"/>
      <c r="P126" s="27"/>
      <c r="Q126" s="27"/>
      <c r="R126" s="41"/>
      <c r="S126" s="27"/>
      <c r="T126" s="36"/>
      <c r="U126" s="36"/>
      <c r="V126" s="23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</row>
    <row r="127" spans="1:78" s="10" customFormat="1" x14ac:dyDescent="0.25">
      <c r="A127" s="77" t="s">
        <v>276</v>
      </c>
      <c r="B127" s="85"/>
      <c r="C127" s="29" t="s">
        <v>291</v>
      </c>
      <c r="D127" s="24" t="s">
        <v>16</v>
      </c>
      <c r="E127" s="33">
        <v>1</v>
      </c>
      <c r="F127" s="26">
        <f t="shared" si="3"/>
        <v>8169640</v>
      </c>
      <c r="G127" s="24">
        <f>8169.64*1000</f>
        <v>8169640</v>
      </c>
      <c r="H127" s="24">
        <f>(G127-O127)</f>
        <v>8169640</v>
      </c>
      <c r="I127" s="24">
        <f>H127*$R$9</f>
        <v>334955.24</v>
      </c>
      <c r="J127" s="24">
        <f>153.08*1000</f>
        <v>153080</v>
      </c>
      <c r="K127" s="24">
        <f t="shared" si="4"/>
        <v>8657675.2400000002</v>
      </c>
      <c r="L127" s="24">
        <f>H127*$T$110/$U$110</f>
        <v>398750.58</v>
      </c>
      <c r="M127" s="24">
        <f t="shared" si="5"/>
        <v>9056425.8200000003</v>
      </c>
      <c r="N127" s="24" t="e">
        <f>M127*#REF!</f>
        <v>#REF!</v>
      </c>
      <c r="O127" s="106"/>
      <c r="P127" s="27"/>
      <c r="Q127" s="27"/>
      <c r="R127" s="41"/>
      <c r="S127" s="27"/>
      <c r="T127" s="36"/>
      <c r="U127" s="36"/>
      <c r="V127" s="23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</row>
    <row r="128" spans="1:78" s="10" customFormat="1" x14ac:dyDescent="0.25">
      <c r="A128" s="130" t="s">
        <v>120</v>
      </c>
      <c r="B128" s="85"/>
      <c r="C128" s="131" t="s">
        <v>119</v>
      </c>
      <c r="D128" s="24"/>
      <c r="E128" s="33"/>
      <c r="F128" s="26"/>
      <c r="G128" s="24"/>
      <c r="H128" s="24"/>
      <c r="I128" s="24"/>
      <c r="J128" s="24"/>
      <c r="K128" s="24"/>
      <c r="L128" s="24"/>
      <c r="M128" s="24"/>
      <c r="N128" s="24"/>
      <c r="O128" s="106"/>
      <c r="P128" s="27"/>
      <c r="Q128" s="27"/>
      <c r="R128" s="41"/>
      <c r="S128" s="27"/>
      <c r="T128" s="36"/>
      <c r="U128" s="36"/>
      <c r="V128" s="23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</row>
    <row r="129" spans="1:78" s="10" customFormat="1" x14ac:dyDescent="0.25">
      <c r="A129" s="77" t="s">
        <v>121</v>
      </c>
      <c r="B129" s="76" t="s">
        <v>31</v>
      </c>
      <c r="C129" s="29" t="s">
        <v>367</v>
      </c>
      <c r="D129" s="24" t="s">
        <v>16</v>
      </c>
      <c r="E129" s="33">
        <v>1</v>
      </c>
      <c r="F129" s="26">
        <f t="shared" ref="F129:F130" si="6">G129/E129</f>
        <v>9574875740</v>
      </c>
      <c r="G129" s="24">
        <f>9574875.74*1000</f>
        <v>9574875740</v>
      </c>
      <c r="H129" s="24">
        <f>(G129-O129)</f>
        <v>9574875740</v>
      </c>
      <c r="I129" s="24">
        <f>H129*$R$9</f>
        <v>392569905.33999997</v>
      </c>
      <c r="J129" s="24">
        <f>179414.02*1000</f>
        <v>179414020</v>
      </c>
      <c r="K129" s="24">
        <f t="shared" ref="K129:K130" si="7">G129+I129+J129</f>
        <v>10146859665.34</v>
      </c>
      <c r="L129" s="24">
        <f>H129*$T$110/$U$110</f>
        <v>467338498.56</v>
      </c>
      <c r="M129" s="24">
        <f t="shared" ref="M129:M130" si="8">K129+L129</f>
        <v>10614198163.9</v>
      </c>
      <c r="N129" s="24" t="e">
        <f>M129*#REF!</f>
        <v>#REF!</v>
      </c>
      <c r="O129" s="106"/>
      <c r="P129" s="27"/>
      <c r="Q129" s="27"/>
      <c r="R129" s="41"/>
      <c r="S129" s="27"/>
      <c r="T129" s="36"/>
      <c r="U129" s="36"/>
      <c r="V129" s="23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</row>
    <row r="130" spans="1:78" s="10" customFormat="1" x14ac:dyDescent="0.25">
      <c r="A130" s="77" t="s">
        <v>416</v>
      </c>
      <c r="B130" s="76"/>
      <c r="C130" s="29" t="s">
        <v>368</v>
      </c>
      <c r="D130" s="24" t="s">
        <v>16</v>
      </c>
      <c r="E130" s="33">
        <v>1</v>
      </c>
      <c r="F130" s="26">
        <f t="shared" si="6"/>
        <v>47553820</v>
      </c>
      <c r="G130" s="24">
        <f>47553.82*1000</f>
        <v>47553820</v>
      </c>
      <c r="H130" s="24">
        <f>(G130-O130)</f>
        <v>47553820</v>
      </c>
      <c r="I130" s="24">
        <f>H130*$R$9</f>
        <v>1949706.62</v>
      </c>
      <c r="J130" s="24">
        <f>891.06*1000</f>
        <v>891060</v>
      </c>
      <c r="K130" s="24">
        <f t="shared" si="7"/>
        <v>50394586.619999997</v>
      </c>
      <c r="L130" s="24">
        <f>H130*$T$110/$U$110</f>
        <v>2321046.4</v>
      </c>
      <c r="M130" s="24">
        <f t="shared" si="8"/>
        <v>52715633.020000003</v>
      </c>
      <c r="N130" s="24" t="e">
        <f>M130*#REF!</f>
        <v>#REF!</v>
      </c>
      <c r="O130" s="106"/>
      <c r="P130" s="27"/>
      <c r="Q130" s="27"/>
      <c r="R130" s="41"/>
      <c r="S130" s="27"/>
      <c r="T130" s="36"/>
      <c r="U130" s="36"/>
      <c r="V130" s="23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</row>
    <row r="131" spans="1:78" s="10" customFormat="1" x14ac:dyDescent="0.25">
      <c r="A131" s="130" t="s">
        <v>124</v>
      </c>
      <c r="B131" s="76"/>
      <c r="C131" s="131" t="s">
        <v>127</v>
      </c>
      <c r="D131" s="24"/>
      <c r="E131" s="33"/>
      <c r="F131" s="26"/>
      <c r="G131" s="24"/>
      <c r="H131" s="24"/>
      <c r="I131" s="24"/>
      <c r="J131" s="24"/>
      <c r="K131" s="24"/>
      <c r="L131" s="24"/>
      <c r="M131" s="24"/>
      <c r="N131" s="24"/>
      <c r="O131" s="106"/>
      <c r="P131" s="27"/>
      <c r="Q131" s="27"/>
      <c r="R131" s="41"/>
      <c r="S131" s="27"/>
      <c r="T131" s="36"/>
      <c r="U131" s="36"/>
      <c r="V131" s="23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</row>
    <row r="132" spans="1:78" s="10" customFormat="1" x14ac:dyDescent="0.25">
      <c r="A132" s="77" t="s">
        <v>122</v>
      </c>
      <c r="B132" s="76" t="s">
        <v>34</v>
      </c>
      <c r="C132" s="29" t="s">
        <v>369</v>
      </c>
      <c r="D132" s="24" t="s">
        <v>16</v>
      </c>
      <c r="E132" s="33">
        <v>1</v>
      </c>
      <c r="F132" s="26">
        <f t="shared" ref="F132" si="9">G132/E132</f>
        <v>533046280</v>
      </c>
      <c r="G132" s="24">
        <f>533046.28*1000</f>
        <v>533046280</v>
      </c>
      <c r="H132" s="24">
        <f>(G132-O132)</f>
        <v>533046280</v>
      </c>
      <c r="I132" s="24">
        <f>H132*$R$9</f>
        <v>21854897.48</v>
      </c>
      <c r="J132" s="24">
        <f>9988.22*1000</f>
        <v>9988220</v>
      </c>
      <c r="K132" s="24">
        <f t="shared" ref="K132" si="10">G132+I132+J132</f>
        <v>564889397.48000002</v>
      </c>
      <c r="L132" s="24">
        <f>H132*$T$110/$U$110</f>
        <v>26017366.170000002</v>
      </c>
      <c r="M132" s="24">
        <f t="shared" ref="M132" si="11">K132+L132</f>
        <v>590906763.64999998</v>
      </c>
      <c r="N132" s="24" t="e">
        <f>M132*#REF!</f>
        <v>#REF!</v>
      </c>
      <c r="O132" s="106"/>
      <c r="P132" s="27"/>
      <c r="Q132" s="27"/>
      <c r="R132" s="41"/>
      <c r="S132" s="27"/>
      <c r="T132" s="36"/>
      <c r="U132" s="36"/>
      <c r="V132" s="23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</row>
    <row r="133" spans="1:78" s="10" customFormat="1" x14ac:dyDescent="0.25">
      <c r="A133" s="130" t="s">
        <v>126</v>
      </c>
      <c r="B133" s="132"/>
      <c r="C133" s="131" t="s">
        <v>132</v>
      </c>
      <c r="D133" s="24"/>
      <c r="E133" s="33"/>
      <c r="F133" s="26"/>
      <c r="G133" s="24"/>
      <c r="H133" s="24"/>
      <c r="I133" s="24"/>
      <c r="J133" s="24"/>
      <c r="K133" s="24"/>
      <c r="L133" s="24"/>
      <c r="M133" s="24"/>
      <c r="N133" s="24"/>
      <c r="O133" s="106"/>
      <c r="P133" s="27"/>
      <c r="Q133" s="27"/>
      <c r="R133" s="41"/>
      <c r="S133" s="27"/>
      <c r="T133" s="36"/>
      <c r="U133" s="36"/>
      <c r="V133" s="23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</row>
    <row r="134" spans="1:78" s="10" customFormat="1" x14ac:dyDescent="0.25">
      <c r="A134" s="77" t="s">
        <v>128</v>
      </c>
      <c r="B134" s="76" t="s">
        <v>35</v>
      </c>
      <c r="C134" s="29" t="s">
        <v>370</v>
      </c>
      <c r="D134" s="24" t="s">
        <v>16</v>
      </c>
      <c r="E134" s="33">
        <v>1</v>
      </c>
      <c r="F134" s="26">
        <f t="shared" ref="F134:F135" si="12">G134/E134</f>
        <v>335157130</v>
      </c>
      <c r="G134" s="24">
        <f>335157.13*1000</f>
        <v>335157130</v>
      </c>
      <c r="H134" s="24">
        <f>(G134-O134)</f>
        <v>335157130</v>
      </c>
      <c r="I134" s="24">
        <f>H134*$R$9</f>
        <v>13741442.33</v>
      </c>
      <c r="J134" s="24">
        <f>16398.23*1000</f>
        <v>16398230</v>
      </c>
      <c r="K134" s="24">
        <f t="shared" ref="K134:K135" si="13">G134+I134+J134</f>
        <v>365296802.32999998</v>
      </c>
      <c r="L134" s="24">
        <f>H134*$T$110/$U$110</f>
        <v>16358627.949999999</v>
      </c>
      <c r="M134" s="24">
        <f t="shared" ref="M134:M135" si="14">K134+L134</f>
        <v>381655430.27999997</v>
      </c>
      <c r="N134" s="24" t="e">
        <f>M134*#REF!</f>
        <v>#REF!</v>
      </c>
      <c r="O134" s="106"/>
      <c r="P134" s="27"/>
      <c r="Q134" s="27"/>
      <c r="R134" s="41"/>
      <c r="S134" s="27"/>
      <c r="T134" s="36"/>
      <c r="U134" s="36"/>
      <c r="V134" s="23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</row>
    <row r="135" spans="1:78" s="10" customFormat="1" x14ac:dyDescent="0.25">
      <c r="A135" s="77" t="s">
        <v>417</v>
      </c>
      <c r="B135" s="76" t="s">
        <v>36</v>
      </c>
      <c r="C135" s="29" t="s">
        <v>372</v>
      </c>
      <c r="D135" s="24" t="s">
        <v>16</v>
      </c>
      <c r="E135" s="33">
        <v>1</v>
      </c>
      <c r="F135" s="26">
        <f t="shared" si="12"/>
        <v>174006540</v>
      </c>
      <c r="G135" s="24">
        <f>174006.54*1000</f>
        <v>174006540</v>
      </c>
      <c r="H135" s="24">
        <f>(G135-O135)</f>
        <v>174006540</v>
      </c>
      <c r="I135" s="24">
        <f>H135*$R$9</f>
        <v>7134268.1399999997</v>
      </c>
      <c r="J135" s="24">
        <f>8513.62*1000</f>
        <v>8513620</v>
      </c>
      <c r="K135" s="24">
        <f t="shared" si="13"/>
        <v>189654428.13999999</v>
      </c>
      <c r="L135" s="24">
        <f>H135*$T$110/$U$110</f>
        <v>8493055.9299999997</v>
      </c>
      <c r="M135" s="24">
        <f t="shared" si="14"/>
        <v>198147484.06999999</v>
      </c>
      <c r="N135" s="24" t="e">
        <f>M135*#REF!</f>
        <v>#REF!</v>
      </c>
      <c r="O135" s="106"/>
      <c r="P135" s="27"/>
      <c r="Q135" s="27"/>
      <c r="R135" s="41"/>
      <c r="S135" s="27"/>
      <c r="T135" s="36"/>
      <c r="U135" s="36"/>
      <c r="V135" s="23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</row>
    <row r="136" spans="1:78" s="10" customFormat="1" x14ac:dyDescent="0.25">
      <c r="A136" s="130" t="s">
        <v>129</v>
      </c>
      <c r="B136" s="132"/>
      <c r="C136" s="131" t="s">
        <v>298</v>
      </c>
      <c r="D136" s="24"/>
      <c r="E136" s="33"/>
      <c r="F136" s="26"/>
      <c r="G136" s="24"/>
      <c r="H136" s="24"/>
      <c r="I136" s="24"/>
      <c r="J136" s="24"/>
      <c r="K136" s="24"/>
      <c r="L136" s="24"/>
      <c r="M136" s="24"/>
      <c r="N136" s="24"/>
      <c r="O136" s="106"/>
      <c r="P136" s="27"/>
      <c r="Q136" s="27"/>
      <c r="R136" s="41"/>
      <c r="S136" s="27"/>
      <c r="T136" s="36"/>
      <c r="U136" s="36"/>
      <c r="V136" s="23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</row>
    <row r="137" spans="1:78" s="10" customFormat="1" ht="30" x14ac:dyDescent="0.25">
      <c r="A137" s="77" t="s">
        <v>130</v>
      </c>
      <c r="B137" s="76" t="s">
        <v>37</v>
      </c>
      <c r="C137" s="29" t="s">
        <v>373</v>
      </c>
      <c r="D137" s="24" t="s">
        <v>81</v>
      </c>
      <c r="E137" s="33">
        <v>3</v>
      </c>
      <c r="F137" s="26">
        <f t="shared" ref="F137:F144" si="15">G137/E137</f>
        <v>336820156.67000002</v>
      </c>
      <c r="G137" s="24">
        <f>1010460.47*1000</f>
        <v>1010460470</v>
      </c>
      <c r="H137" s="24">
        <f>(G137-O137)</f>
        <v>1010460470</v>
      </c>
      <c r="I137" s="24">
        <f>H137*$R$11</f>
        <v>102056507.47</v>
      </c>
      <c r="J137" s="24">
        <f>73076320+349800</f>
        <v>73426120</v>
      </c>
      <c r="K137" s="24">
        <f t="shared" ref="K137:K144" si="16">G137+I137+J137</f>
        <v>1185943097.47</v>
      </c>
      <c r="L137" s="24">
        <f>H137*$T$110/$U$110</f>
        <v>49319395.020000003</v>
      </c>
      <c r="M137" s="24">
        <f t="shared" ref="M137:M144" si="17">K137+L137</f>
        <v>1235262492.49</v>
      </c>
      <c r="N137" s="24" t="e">
        <f>M137*#REF!</f>
        <v>#REF!</v>
      </c>
      <c r="O137" s="106"/>
      <c r="P137" s="27"/>
      <c r="Q137" s="27"/>
      <c r="R137" s="41"/>
      <c r="S137" s="27"/>
      <c r="T137" s="36"/>
      <c r="U137" s="36"/>
      <c r="V137" s="23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</row>
    <row r="138" spans="1:78" s="10" customFormat="1" x14ac:dyDescent="0.25">
      <c r="A138" s="77" t="s">
        <v>131</v>
      </c>
      <c r="B138" s="76" t="s">
        <v>38</v>
      </c>
      <c r="C138" s="29" t="s">
        <v>375</v>
      </c>
      <c r="D138" s="24" t="s">
        <v>81</v>
      </c>
      <c r="E138" s="33">
        <v>1</v>
      </c>
      <c r="F138" s="26">
        <f t="shared" si="15"/>
        <v>205072140</v>
      </c>
      <c r="G138" s="24">
        <f>205072.14*1000</f>
        <v>205072140</v>
      </c>
      <c r="H138" s="24">
        <f>(G138-O138)</f>
        <v>205072140</v>
      </c>
      <c r="I138" s="24">
        <f>H138*$R$11</f>
        <v>20712286.140000001</v>
      </c>
      <c r="J138" s="24">
        <f>14855570+46200</f>
        <v>14901770</v>
      </c>
      <c r="K138" s="24">
        <f t="shared" si="16"/>
        <v>240686196.13999999</v>
      </c>
      <c r="L138" s="24">
        <f>H138*$T$110/$U$110</f>
        <v>10009331.57</v>
      </c>
      <c r="M138" s="24">
        <f t="shared" si="17"/>
        <v>250695527.71000001</v>
      </c>
      <c r="N138" s="24" t="e">
        <f>M138*#REF!</f>
        <v>#REF!</v>
      </c>
      <c r="O138" s="106"/>
      <c r="P138" s="27"/>
      <c r="Q138" s="27"/>
      <c r="R138" s="41"/>
      <c r="S138" s="27"/>
      <c r="T138" s="36"/>
      <c r="U138" s="36"/>
      <c r="V138" s="23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</row>
    <row r="139" spans="1:78" s="10" customFormat="1" x14ac:dyDescent="0.25">
      <c r="A139" s="77" t="s">
        <v>418</v>
      </c>
      <c r="B139" s="76" t="s">
        <v>39</v>
      </c>
      <c r="C139" s="29" t="s">
        <v>377</v>
      </c>
      <c r="D139" s="24" t="s">
        <v>81</v>
      </c>
      <c r="E139" s="33">
        <v>1</v>
      </c>
      <c r="F139" s="26">
        <f t="shared" si="15"/>
        <v>274460140</v>
      </c>
      <c r="G139" s="24">
        <f>274460.14*1000</f>
        <v>274460140</v>
      </c>
      <c r="H139" s="24">
        <f>(G139-O139)</f>
        <v>274460140</v>
      </c>
      <c r="I139" s="24">
        <f>H139*$R$11</f>
        <v>27720474.140000001</v>
      </c>
      <c r="J139" s="24">
        <f>19888090+55830</f>
        <v>19943920</v>
      </c>
      <c r="K139" s="24">
        <f t="shared" si="16"/>
        <v>322124534.13999999</v>
      </c>
      <c r="L139" s="24">
        <f>H139*$T$110/$U$110</f>
        <v>13396078.779999999</v>
      </c>
      <c r="M139" s="24">
        <f t="shared" si="17"/>
        <v>335520612.92000002</v>
      </c>
      <c r="N139" s="24" t="e">
        <f>M139*#REF!</f>
        <v>#REF!</v>
      </c>
      <c r="O139" s="106"/>
      <c r="P139" s="27"/>
      <c r="Q139" s="27"/>
      <c r="R139" s="41"/>
      <c r="S139" s="27"/>
      <c r="T139" s="36"/>
      <c r="U139" s="36"/>
      <c r="V139" s="23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</row>
    <row r="140" spans="1:78" s="10" customFormat="1" x14ac:dyDescent="0.25">
      <c r="A140" s="77" t="s">
        <v>419</v>
      </c>
      <c r="B140" s="76" t="s">
        <v>40</v>
      </c>
      <c r="C140" s="29" t="s">
        <v>379</v>
      </c>
      <c r="D140" s="24" t="s">
        <v>81</v>
      </c>
      <c r="E140" s="33">
        <v>1</v>
      </c>
      <c r="F140" s="26">
        <f t="shared" si="15"/>
        <v>403629200</v>
      </c>
      <c r="G140" s="24">
        <f>403629.2*1000</f>
        <v>403629200</v>
      </c>
      <c r="H140" s="24">
        <f>(G140-O140)</f>
        <v>403629200</v>
      </c>
      <c r="I140" s="24">
        <f>H140*$R$11</f>
        <v>40766549.200000003</v>
      </c>
      <c r="J140" s="24">
        <f>29234300+95820</f>
        <v>29330120</v>
      </c>
      <c r="K140" s="24">
        <f t="shared" si="16"/>
        <v>473725869.19999999</v>
      </c>
      <c r="L140" s="24">
        <f>H140*$T$110/$U$110</f>
        <v>19700669.690000001</v>
      </c>
      <c r="M140" s="24">
        <f t="shared" si="17"/>
        <v>493426538.88999999</v>
      </c>
      <c r="N140" s="24" t="e">
        <f>M140*#REF!</f>
        <v>#REF!</v>
      </c>
      <c r="O140" s="106"/>
      <c r="P140" s="27"/>
      <c r="Q140" s="27"/>
      <c r="R140" s="41"/>
      <c r="S140" s="27"/>
      <c r="T140" s="36"/>
      <c r="U140" s="36"/>
      <c r="V140" s="23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</row>
    <row r="141" spans="1:78" s="10" customFormat="1" ht="30" x14ac:dyDescent="0.25">
      <c r="A141" s="77" t="s">
        <v>420</v>
      </c>
      <c r="B141" s="76" t="s">
        <v>41</v>
      </c>
      <c r="C141" s="29" t="s">
        <v>381</v>
      </c>
      <c r="D141" s="24" t="s">
        <v>81</v>
      </c>
      <c r="E141" s="33">
        <v>10</v>
      </c>
      <c r="F141" s="26">
        <f t="shared" si="15"/>
        <v>111482146</v>
      </c>
      <c r="G141" s="24">
        <f>1114821.46*1000</f>
        <v>1114821460</v>
      </c>
      <c r="H141" s="24">
        <f>(G141-O141)</f>
        <v>1114821460</v>
      </c>
      <c r="I141" s="24">
        <f>H141*$R$11</f>
        <v>112596967.45999999</v>
      </c>
      <c r="J141" s="24">
        <f>80923740+85870</f>
        <v>81009610</v>
      </c>
      <c r="K141" s="24">
        <f t="shared" si="16"/>
        <v>1308428037.46</v>
      </c>
      <c r="L141" s="24">
        <f>H141*$T$110/$U$110</f>
        <v>54413133.020000003</v>
      </c>
      <c r="M141" s="24">
        <f t="shared" si="17"/>
        <v>1362841170.48</v>
      </c>
      <c r="N141" s="24" t="e">
        <f>M141*#REF!</f>
        <v>#REF!</v>
      </c>
      <c r="O141" s="106"/>
      <c r="P141" s="27"/>
      <c r="Q141" s="27"/>
      <c r="R141" s="41"/>
      <c r="S141" s="27"/>
      <c r="T141" s="36"/>
      <c r="U141" s="36"/>
      <c r="V141" s="23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</row>
    <row r="142" spans="1:78" s="10" customFormat="1" x14ac:dyDescent="0.25">
      <c r="A142" s="77" t="s">
        <v>421</v>
      </c>
      <c r="B142" s="76" t="s">
        <v>89</v>
      </c>
      <c r="C142" s="29" t="s">
        <v>383</v>
      </c>
      <c r="D142" s="24" t="s">
        <v>81</v>
      </c>
      <c r="E142" s="33">
        <v>1</v>
      </c>
      <c r="F142" s="26">
        <f t="shared" si="15"/>
        <v>153649320</v>
      </c>
      <c r="G142" s="24">
        <f>153649.32*1000</f>
        <v>153649320</v>
      </c>
      <c r="H142" s="24">
        <f>(G142-O142)</f>
        <v>153649320</v>
      </c>
      <c r="I142" s="24">
        <f>H142*$R$11</f>
        <v>15518581.32</v>
      </c>
      <c r="J142" s="24">
        <f>11151840+13250</f>
        <v>11165090</v>
      </c>
      <c r="K142" s="24">
        <f t="shared" si="16"/>
        <v>180332991.31999999</v>
      </c>
      <c r="L142" s="24">
        <f>H142*$T$110/$U$110</f>
        <v>7499443.7999999998</v>
      </c>
      <c r="M142" s="24">
        <f t="shared" si="17"/>
        <v>187832435.12</v>
      </c>
      <c r="N142" s="24" t="e">
        <f>M142*#REF!</f>
        <v>#REF!</v>
      </c>
      <c r="O142" s="106"/>
      <c r="P142" s="27"/>
      <c r="Q142" s="27"/>
      <c r="R142" s="41"/>
      <c r="S142" s="27"/>
      <c r="T142" s="36"/>
      <c r="U142" s="36"/>
      <c r="V142" s="23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</row>
    <row r="143" spans="1:78" s="10" customFormat="1" x14ac:dyDescent="0.25">
      <c r="A143" s="77" t="s">
        <v>422</v>
      </c>
      <c r="B143" s="76"/>
      <c r="C143" s="29" t="s">
        <v>385</v>
      </c>
      <c r="D143" s="24" t="s">
        <v>81</v>
      </c>
      <c r="E143" s="33">
        <v>1</v>
      </c>
      <c r="F143" s="26">
        <f t="shared" si="15"/>
        <v>149242190</v>
      </c>
      <c r="G143" s="24">
        <f>149242.19*1000</f>
        <v>149242190</v>
      </c>
      <c r="H143" s="24">
        <f>(G143-O143)</f>
        <v>149242190</v>
      </c>
      <c r="I143" s="24">
        <f>H143*$R$11</f>
        <v>15073461.189999999</v>
      </c>
      <c r="J143" s="24">
        <f>10830310+14520</f>
        <v>10844830</v>
      </c>
      <c r="K143" s="24">
        <f t="shared" si="16"/>
        <v>175160481.19</v>
      </c>
      <c r="L143" s="24">
        <f>H143*$T$110/$U$110</f>
        <v>7284336.9299999997</v>
      </c>
      <c r="M143" s="24">
        <f t="shared" si="17"/>
        <v>182444818.12</v>
      </c>
      <c r="N143" s="24" t="e">
        <f>M143*#REF!</f>
        <v>#REF!</v>
      </c>
      <c r="O143" s="106"/>
      <c r="P143" s="27"/>
      <c r="Q143" s="27"/>
      <c r="R143" s="41"/>
      <c r="S143" s="27"/>
      <c r="T143" s="36"/>
      <c r="U143" s="36"/>
      <c r="V143" s="23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</row>
    <row r="144" spans="1:78" s="10" customFormat="1" ht="30" x14ac:dyDescent="0.25">
      <c r="A144" s="77" t="s">
        <v>423</v>
      </c>
      <c r="B144" s="76"/>
      <c r="C144" s="29" t="s">
        <v>386</v>
      </c>
      <c r="D144" s="24" t="s">
        <v>81</v>
      </c>
      <c r="E144" s="33">
        <v>2</v>
      </c>
      <c r="F144" s="26">
        <f t="shared" si="15"/>
        <v>265155445</v>
      </c>
      <c r="G144" s="24">
        <f>530310.89*1000</f>
        <v>530310890</v>
      </c>
      <c r="H144" s="24">
        <f>(G144-O144)</f>
        <v>530310890</v>
      </c>
      <c r="I144" s="24">
        <f>H144*$R$11</f>
        <v>53561399.890000001</v>
      </c>
      <c r="J144" s="24">
        <f>38527170+8400</f>
        <v>38535570</v>
      </c>
      <c r="K144" s="24">
        <f t="shared" si="16"/>
        <v>622407859.88999999</v>
      </c>
      <c r="L144" s="24">
        <f>H144*$T$110/$U$110</f>
        <v>25883854.98</v>
      </c>
      <c r="M144" s="24">
        <f t="shared" si="17"/>
        <v>648291714.87</v>
      </c>
      <c r="N144" s="24" t="e">
        <f>M144*#REF!</f>
        <v>#REF!</v>
      </c>
      <c r="O144" s="106"/>
      <c r="P144" s="27"/>
      <c r="Q144" s="27"/>
      <c r="R144" s="41"/>
      <c r="S144" s="27"/>
      <c r="T144" s="36"/>
      <c r="U144" s="36"/>
      <c r="V144" s="23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</row>
    <row r="145" spans="1:78" s="10" customFormat="1" x14ac:dyDescent="0.25">
      <c r="A145" s="130" t="s">
        <v>133</v>
      </c>
      <c r="B145" s="132"/>
      <c r="C145" s="131" t="s">
        <v>146</v>
      </c>
      <c r="D145" s="24"/>
      <c r="E145" s="33"/>
      <c r="F145" s="26"/>
      <c r="G145" s="24"/>
      <c r="H145" s="24"/>
      <c r="I145" s="24"/>
      <c r="J145" s="24"/>
      <c r="K145" s="24"/>
      <c r="L145" s="24"/>
      <c r="M145" s="24"/>
      <c r="N145" s="24"/>
      <c r="O145" s="106"/>
      <c r="P145" s="27"/>
      <c r="Q145" s="27"/>
      <c r="R145" s="41"/>
      <c r="S145" s="27"/>
      <c r="T145" s="36"/>
      <c r="U145" s="36"/>
      <c r="V145" s="23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</row>
    <row r="146" spans="1:78" s="10" customFormat="1" x14ac:dyDescent="0.25">
      <c r="A146" s="77" t="s">
        <v>134</v>
      </c>
      <c r="B146" s="76"/>
      <c r="C146" s="29" t="s">
        <v>389</v>
      </c>
      <c r="D146" s="24" t="s">
        <v>81</v>
      </c>
      <c r="E146" s="33">
        <v>4</v>
      </c>
      <c r="F146" s="26">
        <f t="shared" ref="F146:F147" si="18">G146/E146</f>
        <v>112219372.5</v>
      </c>
      <c r="G146" s="24">
        <f>448877.49*1000</f>
        <v>448877490</v>
      </c>
      <c r="H146" s="24">
        <f>(G146-O146)</f>
        <v>448877490</v>
      </c>
      <c r="I146" s="24">
        <f>H146*$R$9</f>
        <v>18403977.09</v>
      </c>
      <c r="J146" s="24">
        <f>30840580</f>
        <v>30840580</v>
      </c>
      <c r="K146" s="24">
        <f t="shared" ref="K146:K147" si="19">G146+I146+J146</f>
        <v>498122047.08999997</v>
      </c>
      <c r="L146" s="24">
        <f>H146*$T$110/$U$110</f>
        <v>21909185.859999999</v>
      </c>
      <c r="M146" s="24">
        <f t="shared" ref="M146:M147" si="20">K146+L146</f>
        <v>520031232.94999999</v>
      </c>
      <c r="N146" s="24" t="e">
        <f>M146*#REF!</f>
        <v>#REF!</v>
      </c>
      <c r="O146" s="106"/>
      <c r="P146" s="27"/>
      <c r="Q146" s="27"/>
      <c r="R146" s="41"/>
      <c r="S146" s="27"/>
      <c r="T146" s="36"/>
      <c r="U146" s="36"/>
      <c r="V146" s="23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</row>
    <row r="147" spans="1:78" s="10" customFormat="1" x14ac:dyDescent="0.25">
      <c r="A147" s="77" t="s">
        <v>135</v>
      </c>
      <c r="B147" s="76"/>
      <c r="C147" s="29" t="s">
        <v>390</v>
      </c>
      <c r="D147" s="24" t="s">
        <v>81</v>
      </c>
      <c r="E147" s="33">
        <v>2</v>
      </c>
      <c r="F147" s="26">
        <f t="shared" si="18"/>
        <v>145782070</v>
      </c>
      <c r="G147" s="24">
        <f>291564.14*1000</f>
        <v>291564140</v>
      </c>
      <c r="H147" s="24">
        <f>(G147-O147)</f>
        <v>291564140</v>
      </c>
      <c r="I147" s="24">
        <f>H147*$R$9</f>
        <v>11954129.74</v>
      </c>
      <c r="J147" s="24">
        <f>20032210</f>
        <v>20032210</v>
      </c>
      <c r="K147" s="24">
        <f t="shared" si="19"/>
        <v>323550479.74000001</v>
      </c>
      <c r="L147" s="24">
        <f>H147*$T$110/$U$110</f>
        <v>14230905.039999999</v>
      </c>
      <c r="M147" s="24">
        <f t="shared" si="20"/>
        <v>337781384.77999997</v>
      </c>
      <c r="N147" s="24" t="e">
        <f>M147*#REF!</f>
        <v>#REF!</v>
      </c>
      <c r="O147" s="106"/>
      <c r="P147" s="27"/>
      <c r="Q147" s="27"/>
      <c r="R147" s="41"/>
      <c r="S147" s="27"/>
      <c r="T147" s="36"/>
      <c r="U147" s="36"/>
      <c r="V147" s="23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</row>
    <row r="148" spans="1:78" s="10" customFormat="1" x14ac:dyDescent="0.25">
      <c r="A148" s="130" t="s">
        <v>145</v>
      </c>
      <c r="B148" s="132"/>
      <c r="C148" s="131" t="s">
        <v>226</v>
      </c>
      <c r="D148" s="24"/>
      <c r="E148" s="33"/>
      <c r="F148" s="26"/>
      <c r="G148" s="24"/>
      <c r="H148" s="24"/>
      <c r="I148" s="24"/>
      <c r="J148" s="24"/>
      <c r="K148" s="24"/>
      <c r="L148" s="24"/>
      <c r="M148" s="24"/>
      <c r="N148" s="24"/>
      <c r="O148" s="106"/>
      <c r="P148" s="27"/>
      <c r="Q148" s="27"/>
      <c r="R148" s="41"/>
      <c r="S148" s="27"/>
      <c r="T148" s="36"/>
      <c r="U148" s="36"/>
      <c r="V148" s="23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</row>
    <row r="149" spans="1:78" s="10" customFormat="1" x14ac:dyDescent="0.25">
      <c r="A149" s="77" t="s">
        <v>147</v>
      </c>
      <c r="B149" s="76"/>
      <c r="C149" s="29" t="s">
        <v>391</v>
      </c>
      <c r="D149" s="24" t="s">
        <v>16</v>
      </c>
      <c r="E149" s="33">
        <v>1</v>
      </c>
      <c r="F149" s="26">
        <f t="shared" ref="F149" si="21">G149/E149</f>
        <v>1571419110</v>
      </c>
      <c r="G149" s="24">
        <f>1571419.11*1000</f>
        <v>1571419110</v>
      </c>
      <c r="H149" s="24">
        <f>(G149-O149)</f>
        <v>1571419110</v>
      </c>
      <c r="I149" s="24">
        <f>H149*$R$9</f>
        <v>64428183.509999998</v>
      </c>
      <c r="J149" s="24">
        <f>29445250</f>
        <v>29445250</v>
      </c>
      <c r="K149" s="24">
        <f t="shared" ref="K149" si="22">G149+I149+J149</f>
        <v>1665292543.51</v>
      </c>
      <c r="L149" s="24">
        <f>H149*$T$110/$U$110</f>
        <v>76699130.870000005</v>
      </c>
      <c r="M149" s="24">
        <f t="shared" ref="M149" si="23">K149+L149</f>
        <v>1741991674.3800001</v>
      </c>
      <c r="N149" s="24" t="e">
        <f>M149*#REF!</f>
        <v>#REF!</v>
      </c>
      <c r="O149" s="106"/>
      <c r="P149" s="27"/>
      <c r="Q149" s="27"/>
      <c r="R149" s="41"/>
      <c r="S149" s="27"/>
      <c r="T149" s="36"/>
      <c r="U149" s="36"/>
      <c r="V149" s="23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</row>
    <row r="150" spans="1:78" s="10" customFormat="1" x14ac:dyDescent="0.25">
      <c r="A150" s="130" t="s">
        <v>149</v>
      </c>
      <c r="B150" s="132"/>
      <c r="C150" s="131" t="s">
        <v>152</v>
      </c>
      <c r="D150" s="24"/>
      <c r="E150" s="33"/>
      <c r="F150" s="26"/>
      <c r="G150" s="24"/>
      <c r="H150" s="24"/>
      <c r="I150" s="24"/>
      <c r="J150" s="24"/>
      <c r="K150" s="24"/>
      <c r="L150" s="24"/>
      <c r="M150" s="24"/>
      <c r="N150" s="24"/>
      <c r="O150" s="106"/>
      <c r="P150" s="27"/>
      <c r="Q150" s="27"/>
      <c r="R150" s="41"/>
      <c r="S150" s="27"/>
      <c r="T150" s="36"/>
      <c r="U150" s="36"/>
      <c r="V150" s="23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</row>
    <row r="151" spans="1:78" s="10" customFormat="1" x14ac:dyDescent="0.25">
      <c r="A151" s="77" t="s">
        <v>150</v>
      </c>
      <c r="B151" s="76"/>
      <c r="C151" s="29" t="s">
        <v>315</v>
      </c>
      <c r="D151" s="24" t="s">
        <v>16</v>
      </c>
      <c r="E151" s="33">
        <v>1</v>
      </c>
      <c r="F151" s="26">
        <f t="shared" ref="F151:F153" si="24">G151/E151</f>
        <v>1148931090</v>
      </c>
      <c r="G151" s="24">
        <f>1148931.09*1000</f>
        <v>1148931090</v>
      </c>
      <c r="H151" s="24">
        <f>(G151-O151)</f>
        <v>1148931090</v>
      </c>
      <c r="I151" s="24">
        <f>H151*$R$9</f>
        <v>47106174.689999998</v>
      </c>
      <c r="J151" s="24">
        <f>21528670</f>
        <v>21528670</v>
      </c>
      <c r="K151" s="24">
        <f t="shared" ref="K151:K153" si="25">G151+I151+J151</f>
        <v>1217565934.6900001</v>
      </c>
      <c r="L151" s="24">
        <f>H151*$T$110/$U$110</f>
        <v>56077984.210000001</v>
      </c>
      <c r="M151" s="24">
        <f t="shared" ref="M151:M153" si="26">K151+L151</f>
        <v>1273643918.9000001</v>
      </c>
      <c r="N151" s="24" t="e">
        <f>M151*#REF!</f>
        <v>#REF!</v>
      </c>
      <c r="O151" s="106"/>
      <c r="P151" s="27"/>
      <c r="Q151" s="27"/>
      <c r="R151" s="41"/>
      <c r="S151" s="27"/>
      <c r="T151" s="36"/>
      <c r="U151" s="36"/>
      <c r="V151" s="23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</row>
    <row r="152" spans="1:78" s="10" customFormat="1" x14ac:dyDescent="0.25">
      <c r="A152" s="77" t="s">
        <v>151</v>
      </c>
      <c r="B152" s="76"/>
      <c r="C152" s="29" t="s">
        <v>392</v>
      </c>
      <c r="D152" s="24" t="s">
        <v>16</v>
      </c>
      <c r="E152" s="33">
        <v>1</v>
      </c>
      <c r="F152" s="26">
        <f t="shared" si="24"/>
        <v>359989300</v>
      </c>
      <c r="G152" s="24">
        <f>359989.3*1000</f>
        <v>359989300</v>
      </c>
      <c r="H152" s="24">
        <f>(G152-O152)</f>
        <v>359989300</v>
      </c>
      <c r="I152" s="24">
        <f>H152*$R$9</f>
        <v>14759561.300000001</v>
      </c>
      <c r="J152" s="24">
        <f>6745480</f>
        <v>6745480</v>
      </c>
      <c r="K152" s="24">
        <f t="shared" si="25"/>
        <v>381494341.30000001</v>
      </c>
      <c r="L152" s="24">
        <f>H152*$T$110/$U$110</f>
        <v>17570657.16</v>
      </c>
      <c r="M152" s="24">
        <f t="shared" si="26"/>
        <v>399064998.45999998</v>
      </c>
      <c r="N152" s="24" t="e">
        <f>M152*#REF!</f>
        <v>#REF!</v>
      </c>
      <c r="O152" s="106"/>
      <c r="P152" s="27"/>
      <c r="Q152" s="27"/>
      <c r="R152" s="41"/>
      <c r="S152" s="27"/>
      <c r="T152" s="36"/>
      <c r="U152" s="36"/>
      <c r="V152" s="23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</row>
    <row r="153" spans="1:78" s="10" customFormat="1" x14ac:dyDescent="0.25">
      <c r="A153" s="77" t="s">
        <v>153</v>
      </c>
      <c r="B153" s="76"/>
      <c r="C153" s="29" t="s">
        <v>393</v>
      </c>
      <c r="D153" s="24" t="s">
        <v>16</v>
      </c>
      <c r="E153" s="33">
        <v>1</v>
      </c>
      <c r="F153" s="26">
        <f t="shared" si="24"/>
        <v>23307750</v>
      </c>
      <c r="G153" s="24">
        <f>23307.75*1000</f>
        <v>23307750</v>
      </c>
      <c r="H153" s="24">
        <f>(G153-O153)</f>
        <v>23307750</v>
      </c>
      <c r="I153" s="24">
        <f>H153*$R$9</f>
        <v>955617.75</v>
      </c>
      <c r="J153" s="24">
        <f>436740</f>
        <v>436740</v>
      </c>
      <c r="K153" s="24">
        <f t="shared" si="25"/>
        <v>24700107.75</v>
      </c>
      <c r="L153" s="24">
        <f>H153*$T$110/$U$110</f>
        <v>1137624.05</v>
      </c>
      <c r="M153" s="24">
        <f t="shared" si="26"/>
        <v>25837731.800000001</v>
      </c>
      <c r="N153" s="24" t="e">
        <f>M153*#REF!</f>
        <v>#REF!</v>
      </c>
      <c r="O153" s="106"/>
      <c r="P153" s="27"/>
      <c r="Q153" s="27"/>
      <c r="R153" s="41"/>
      <c r="S153" s="27"/>
      <c r="T153" s="36"/>
      <c r="U153" s="36"/>
      <c r="V153" s="23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</row>
    <row r="154" spans="1:78" s="10" customFormat="1" x14ac:dyDescent="0.25">
      <c r="A154" s="130" t="s">
        <v>22</v>
      </c>
      <c r="B154" s="32"/>
      <c r="C154" s="131" t="s">
        <v>82</v>
      </c>
      <c r="D154" s="24"/>
      <c r="E154" s="33"/>
      <c r="F154" s="26"/>
      <c r="G154" s="24"/>
      <c r="H154" s="24"/>
      <c r="I154" s="24"/>
      <c r="J154" s="24"/>
      <c r="K154" s="24"/>
      <c r="L154" s="24"/>
      <c r="M154" s="24"/>
      <c r="N154" s="24"/>
      <c r="O154" s="106"/>
      <c r="P154" s="27"/>
      <c r="Q154" s="27"/>
      <c r="R154" s="41"/>
      <c r="S154" s="27"/>
      <c r="T154" s="36"/>
      <c r="U154" s="36"/>
      <c r="V154" s="23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</row>
    <row r="155" spans="1:78" s="10" customFormat="1" x14ac:dyDescent="0.25">
      <c r="A155" s="77" t="s">
        <v>154</v>
      </c>
      <c r="B155" s="32" t="s">
        <v>51</v>
      </c>
      <c r="C155" s="29" t="s">
        <v>318</v>
      </c>
      <c r="D155" s="24" t="s">
        <v>16</v>
      </c>
      <c r="E155" s="33">
        <v>1</v>
      </c>
      <c r="F155" s="26">
        <f t="shared" ref="F155:F157" si="27">G155/E155</f>
        <v>355782460</v>
      </c>
      <c r="G155" s="24">
        <f>355782.46*1000</f>
        <v>355782460</v>
      </c>
      <c r="H155" s="24">
        <f>(G155-O155)</f>
        <v>7064130</v>
      </c>
      <c r="I155" s="24">
        <f>H155*$R$9</f>
        <v>289629.33</v>
      </c>
      <c r="J155" s="24">
        <f>156690+41860</f>
        <v>198550</v>
      </c>
      <c r="K155" s="24">
        <f>G155+I155+J155</f>
        <v>356270639.32999998</v>
      </c>
      <c r="L155" s="24">
        <f>H155*$T$110/$U$110</f>
        <v>344791.93</v>
      </c>
      <c r="M155" s="24">
        <f t="shared" ref="M155:M157" si="28">K155+L155</f>
        <v>356615431.25999999</v>
      </c>
      <c r="N155" s="24" t="e">
        <f>M155*#REF!</f>
        <v>#REF!</v>
      </c>
      <c r="O155" s="106">
        <f>348718.33*1000</f>
        <v>348718330</v>
      </c>
      <c r="P155" s="27"/>
      <c r="Q155" s="27"/>
      <c r="R155" s="41"/>
      <c r="S155" s="27"/>
      <c r="T155" s="36"/>
      <c r="U155" s="36"/>
      <c r="V155" s="23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</row>
    <row r="156" spans="1:78" s="10" customFormat="1" x14ac:dyDescent="0.25">
      <c r="A156" s="77" t="s">
        <v>155</v>
      </c>
      <c r="B156" s="32" t="s">
        <v>52</v>
      </c>
      <c r="C156" s="29" t="s">
        <v>394</v>
      </c>
      <c r="D156" s="24" t="s">
        <v>16</v>
      </c>
      <c r="E156" s="33">
        <v>1</v>
      </c>
      <c r="F156" s="26">
        <f t="shared" si="27"/>
        <v>598578310</v>
      </c>
      <c r="G156" s="24">
        <f>598578.31*1000</f>
        <v>598578310</v>
      </c>
      <c r="H156" s="24">
        <f>(G156-O156)</f>
        <v>598578310</v>
      </c>
      <c r="I156" s="24">
        <f>H156*$R$9</f>
        <v>24541710.710000001</v>
      </c>
      <c r="J156" s="24">
        <f>4460760+12363480</f>
        <v>16824240</v>
      </c>
      <c r="K156" s="24">
        <f>G156+I156+J156</f>
        <v>639944260.71000004</v>
      </c>
      <c r="L156" s="24">
        <f>H156*$T$110/$U$110</f>
        <v>29215907.989999998</v>
      </c>
      <c r="M156" s="24">
        <f t="shared" si="28"/>
        <v>669160168.70000005</v>
      </c>
      <c r="N156" s="24" t="e">
        <f>M156*#REF!</f>
        <v>#REF!</v>
      </c>
      <c r="O156" s="106"/>
      <c r="P156" s="27"/>
      <c r="Q156" s="27"/>
      <c r="R156" s="41"/>
      <c r="S156" s="27"/>
      <c r="T156" s="36"/>
      <c r="U156" s="36"/>
      <c r="V156" s="23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</row>
    <row r="157" spans="1:78" s="10" customFormat="1" ht="30" x14ac:dyDescent="0.25">
      <c r="A157" s="77" t="s">
        <v>156</v>
      </c>
      <c r="B157" s="32" t="s">
        <v>93</v>
      </c>
      <c r="C157" s="29" t="s">
        <v>395</v>
      </c>
      <c r="D157" s="24" t="s">
        <v>16</v>
      </c>
      <c r="E157" s="33">
        <v>1</v>
      </c>
      <c r="F157" s="26">
        <f t="shared" si="27"/>
        <v>68577610</v>
      </c>
      <c r="G157" s="24">
        <f>68577.61*1000</f>
        <v>68577610</v>
      </c>
      <c r="H157" s="24">
        <f>(G157-O157)</f>
        <v>15930480</v>
      </c>
      <c r="I157" s="24">
        <v>653142.61</v>
      </c>
      <c r="J157" s="24">
        <v>447758.4</v>
      </c>
      <c r="K157" s="24">
        <f>G157+I157+J157</f>
        <v>69678511.010000005</v>
      </c>
      <c r="L157" s="24">
        <f>H157*$T$110/$U$110</f>
        <v>777548.12</v>
      </c>
      <c r="M157" s="24">
        <f t="shared" si="28"/>
        <v>70456059.129999995</v>
      </c>
      <c r="N157" s="24" t="e">
        <f>M157*#REF!</f>
        <v>#REF!</v>
      </c>
      <c r="O157" s="106">
        <f>52647.13*1000</f>
        <v>52647130</v>
      </c>
      <c r="P157" s="27"/>
      <c r="Q157" s="27"/>
      <c r="R157" s="41"/>
      <c r="S157" s="27"/>
      <c r="T157" s="36"/>
      <c r="U157" s="36"/>
      <c r="V157" s="23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</row>
    <row r="158" spans="1:78" s="10" customFormat="1" x14ac:dyDescent="0.25">
      <c r="A158" s="130" t="s">
        <v>23</v>
      </c>
      <c r="B158" s="32"/>
      <c r="C158" s="131" t="s">
        <v>83</v>
      </c>
      <c r="D158" s="24"/>
      <c r="E158" s="33"/>
      <c r="F158" s="26"/>
      <c r="G158" s="24"/>
      <c r="H158" s="24"/>
      <c r="I158" s="24"/>
      <c r="J158" s="24"/>
      <c r="K158" s="24"/>
      <c r="L158" s="24"/>
      <c r="M158" s="24"/>
      <c r="N158" s="24"/>
      <c r="O158" s="106"/>
      <c r="P158" s="27"/>
      <c r="Q158" s="27"/>
      <c r="R158" s="41"/>
      <c r="S158" s="27"/>
      <c r="T158" s="36"/>
      <c r="U158" s="36"/>
      <c r="V158" s="23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</row>
    <row r="159" spans="1:78" s="10" customFormat="1" x14ac:dyDescent="0.25">
      <c r="A159" s="77" t="s">
        <v>157</v>
      </c>
      <c r="B159" s="32" t="s">
        <v>53</v>
      </c>
      <c r="C159" s="29" t="s">
        <v>396</v>
      </c>
      <c r="D159" s="24" t="s">
        <v>16</v>
      </c>
      <c r="E159" s="33">
        <v>1</v>
      </c>
      <c r="F159" s="26">
        <f t="shared" ref="F159:F163" si="29">G159/E159</f>
        <v>367469300</v>
      </c>
      <c r="G159" s="24">
        <f>367469.3*1000</f>
        <v>367469300</v>
      </c>
      <c r="H159" s="24">
        <f>(G159-O159)</f>
        <v>367469300</v>
      </c>
      <c r="I159" s="24">
        <f>H159*$R$9</f>
        <v>15066241.300000001</v>
      </c>
      <c r="J159" s="24">
        <f>16596490+235070</f>
        <v>16831560</v>
      </c>
      <c r="K159" s="24">
        <f>G159+I159+J159</f>
        <v>399367101.30000001</v>
      </c>
      <c r="L159" s="24">
        <f>H159*$T$110/$U$110</f>
        <v>17935747.219999999</v>
      </c>
      <c r="M159" s="24">
        <f t="shared" ref="M159:M163" si="30">K159+L159</f>
        <v>417302848.51999998</v>
      </c>
      <c r="N159" s="24" t="e">
        <f>M159*#REF!</f>
        <v>#REF!</v>
      </c>
      <c r="O159" s="106"/>
      <c r="P159" s="27"/>
      <c r="Q159" s="27"/>
      <c r="R159" s="41"/>
      <c r="S159" s="27"/>
      <c r="T159" s="36"/>
      <c r="U159" s="36"/>
      <c r="V159" s="23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</row>
    <row r="160" spans="1:78" s="10" customFormat="1" x14ac:dyDescent="0.25">
      <c r="A160" s="77" t="s">
        <v>158</v>
      </c>
      <c r="B160" s="32" t="s">
        <v>94</v>
      </c>
      <c r="C160" s="29" t="s">
        <v>397</v>
      </c>
      <c r="D160" s="24" t="s">
        <v>16</v>
      </c>
      <c r="E160" s="33">
        <v>1</v>
      </c>
      <c r="F160" s="26">
        <f t="shared" si="29"/>
        <v>6307290</v>
      </c>
      <c r="G160" s="24">
        <f>6307.29*1000</f>
        <v>6307290</v>
      </c>
      <c r="H160" s="24">
        <f>(G160-O160)</f>
        <v>1154210</v>
      </c>
      <c r="I160" s="24">
        <f>H160*$R$9</f>
        <v>47322.61</v>
      </c>
      <c r="J160" s="24">
        <f>120+52740</f>
        <v>52860</v>
      </c>
      <c r="K160" s="24">
        <f>G160+I160+J160</f>
        <v>6407472.6100000003</v>
      </c>
      <c r="L160" s="24">
        <f>H160*$T$110/$U$110</f>
        <v>56335.64</v>
      </c>
      <c r="M160" s="24">
        <f t="shared" si="30"/>
        <v>6463808.25</v>
      </c>
      <c r="N160" s="24" t="e">
        <f>M160*#REF!</f>
        <v>#REF!</v>
      </c>
      <c r="O160" s="106">
        <f>5153.08*1000</f>
        <v>5153080</v>
      </c>
      <c r="P160" s="27"/>
      <c r="Q160" s="27"/>
      <c r="R160" s="41"/>
      <c r="S160" s="27"/>
      <c r="T160" s="36"/>
      <c r="U160" s="36"/>
      <c r="V160" s="23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</row>
    <row r="161" spans="1:78" s="10" customFormat="1" x14ac:dyDescent="0.25">
      <c r="A161" s="77" t="s">
        <v>159</v>
      </c>
      <c r="B161" s="32"/>
      <c r="C161" s="29" t="s">
        <v>335</v>
      </c>
      <c r="D161" s="24" t="s">
        <v>16</v>
      </c>
      <c r="E161" s="33">
        <v>1</v>
      </c>
      <c r="F161" s="26">
        <f t="shared" si="29"/>
        <v>1019240</v>
      </c>
      <c r="G161" s="24">
        <f>1019.24*1000</f>
        <v>1019240</v>
      </c>
      <c r="H161" s="24">
        <f>(G161-O161)</f>
        <v>1019240</v>
      </c>
      <c r="I161" s="24">
        <f>H161*$R$9</f>
        <v>41788.839999999997</v>
      </c>
      <c r="J161" s="24">
        <f>43260+3430</f>
        <v>46690</v>
      </c>
      <c r="K161" s="24">
        <f t="shared" ref="K161:K163" si="31">G161+I161+J161</f>
        <v>1107718.8400000001</v>
      </c>
      <c r="L161" s="24">
        <f>H161*$T$110/$U$110</f>
        <v>49747.91</v>
      </c>
      <c r="M161" s="24">
        <f t="shared" si="30"/>
        <v>1157466.75</v>
      </c>
      <c r="N161" s="24" t="e">
        <f>M161*#REF!</f>
        <v>#REF!</v>
      </c>
      <c r="O161" s="106"/>
      <c r="P161" s="27"/>
      <c r="Q161" s="27"/>
      <c r="R161" s="41"/>
      <c r="S161" s="27"/>
      <c r="T161" s="36"/>
      <c r="U161" s="36"/>
      <c r="V161" s="23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</row>
    <row r="162" spans="1:78" s="10" customFormat="1" ht="30" x14ac:dyDescent="0.25">
      <c r="A162" s="77" t="s">
        <v>160</v>
      </c>
      <c r="B162" s="32"/>
      <c r="C162" s="29" t="s">
        <v>334</v>
      </c>
      <c r="D162" s="24" t="s">
        <v>16</v>
      </c>
      <c r="E162" s="33">
        <v>1</v>
      </c>
      <c r="F162" s="26">
        <f t="shared" si="29"/>
        <v>7800160</v>
      </c>
      <c r="G162" s="24">
        <f>7800.16*1000</f>
        <v>7800160</v>
      </c>
      <c r="H162" s="24">
        <f>(G162-O162)</f>
        <v>7800160</v>
      </c>
      <c r="I162" s="24">
        <f>H162*$R$9</f>
        <v>319806.56</v>
      </c>
      <c r="J162" s="24">
        <f>320820+36460</f>
        <v>357280</v>
      </c>
      <c r="K162" s="24">
        <f t="shared" si="31"/>
        <v>8477246.5600000005</v>
      </c>
      <c r="L162" s="24">
        <f>H162*$T$110/$U$110</f>
        <v>380716.7</v>
      </c>
      <c r="M162" s="24">
        <f t="shared" si="30"/>
        <v>8857963.2599999998</v>
      </c>
      <c r="N162" s="24" t="e">
        <f>M162*#REF!</f>
        <v>#REF!</v>
      </c>
      <c r="O162" s="106"/>
      <c r="P162" s="27"/>
      <c r="Q162" s="27"/>
      <c r="R162" s="41"/>
      <c r="S162" s="27"/>
      <c r="T162" s="36"/>
      <c r="U162" s="36"/>
      <c r="V162" s="23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</row>
    <row r="163" spans="1:78" s="10" customFormat="1" x14ac:dyDescent="0.25">
      <c r="A163" s="77" t="s">
        <v>161</v>
      </c>
      <c r="B163" s="32"/>
      <c r="C163" s="29" t="s">
        <v>333</v>
      </c>
      <c r="D163" s="24" t="s">
        <v>16</v>
      </c>
      <c r="E163" s="33">
        <v>1</v>
      </c>
      <c r="F163" s="26">
        <f t="shared" si="29"/>
        <v>5940</v>
      </c>
      <c r="G163" s="24">
        <f>5.94*1000</f>
        <v>5940</v>
      </c>
      <c r="H163" s="24">
        <f>(G163-O163)</f>
        <v>5940</v>
      </c>
      <c r="I163" s="24">
        <f>H163*$R$9</f>
        <v>243.54</v>
      </c>
      <c r="J163" s="24">
        <f>270</f>
        <v>270</v>
      </c>
      <c r="K163" s="24">
        <f t="shared" si="31"/>
        <v>6453.54</v>
      </c>
      <c r="L163" s="24">
        <f>H163*$T$110/$U$110</f>
        <v>289.92</v>
      </c>
      <c r="M163" s="24">
        <f t="shared" si="30"/>
        <v>6743.46</v>
      </c>
      <c r="N163" s="24" t="e">
        <f>M163*#REF!</f>
        <v>#REF!</v>
      </c>
      <c r="O163" s="106"/>
      <c r="P163" s="27"/>
      <c r="Q163" s="27"/>
      <c r="R163" s="41"/>
      <c r="S163" s="27"/>
      <c r="T163" s="36"/>
      <c r="U163" s="36"/>
      <c r="V163" s="23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</row>
    <row r="164" spans="1:78" s="10" customFormat="1" ht="28.5" x14ac:dyDescent="0.25">
      <c r="A164" s="130" t="s">
        <v>24</v>
      </c>
      <c r="B164" s="32"/>
      <c r="C164" s="131" t="s">
        <v>84</v>
      </c>
      <c r="D164" s="24"/>
      <c r="E164" s="33"/>
      <c r="F164" s="26"/>
      <c r="G164" s="24"/>
      <c r="H164" s="24"/>
      <c r="I164" s="24"/>
      <c r="J164" s="24"/>
      <c r="K164" s="24"/>
      <c r="L164" s="24"/>
      <c r="M164" s="24"/>
      <c r="N164" s="24"/>
      <c r="O164" s="106"/>
      <c r="P164" s="27"/>
      <c r="Q164" s="27"/>
      <c r="R164" s="41"/>
      <c r="S164" s="27"/>
      <c r="T164" s="36"/>
      <c r="U164" s="36"/>
      <c r="V164" s="23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</row>
    <row r="165" spans="1:78" s="10" customFormat="1" x14ac:dyDescent="0.25">
      <c r="A165" s="77" t="s">
        <v>171</v>
      </c>
      <c r="B165" s="32" t="s">
        <v>56</v>
      </c>
      <c r="C165" s="29" t="s">
        <v>398</v>
      </c>
      <c r="D165" s="24" t="s">
        <v>16</v>
      </c>
      <c r="E165" s="33">
        <v>1</v>
      </c>
      <c r="F165" s="26">
        <f t="shared" ref="F165:F166" si="32">G165/E165</f>
        <v>214140610</v>
      </c>
      <c r="G165" s="24">
        <f>214140.61*1000</f>
        <v>214140610</v>
      </c>
      <c r="H165" s="24">
        <f>(G165-O165)</f>
        <v>214140610</v>
      </c>
      <c r="I165" s="24">
        <f>H165*$R$9</f>
        <v>8779765.0099999998</v>
      </c>
      <c r="J165" s="24">
        <f>7579290</f>
        <v>7579290</v>
      </c>
      <c r="K165" s="24">
        <f>G165+I165+J165</f>
        <v>230499665.00999999</v>
      </c>
      <c r="L165" s="24">
        <f>H165*$T$110/$U$110</f>
        <v>10451952.99</v>
      </c>
      <c r="M165" s="24">
        <f t="shared" ref="M165:M166" si="33">K165+L165</f>
        <v>240951618</v>
      </c>
      <c r="N165" s="24" t="e">
        <f>M165*#REF!</f>
        <v>#REF!</v>
      </c>
      <c r="O165" s="106"/>
      <c r="P165" s="27"/>
      <c r="Q165" s="27"/>
      <c r="R165" s="41"/>
      <c r="S165" s="27"/>
      <c r="T165" s="36"/>
      <c r="U165" s="36"/>
      <c r="V165" s="23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</row>
    <row r="166" spans="1:78" s="10" customFormat="1" x14ac:dyDescent="0.25">
      <c r="A166" s="77" t="s">
        <v>172</v>
      </c>
      <c r="B166" s="32" t="s">
        <v>57</v>
      </c>
      <c r="C166" s="29" t="s">
        <v>399</v>
      </c>
      <c r="D166" s="24" t="s">
        <v>16</v>
      </c>
      <c r="E166" s="33">
        <v>1</v>
      </c>
      <c r="F166" s="26">
        <f t="shared" si="32"/>
        <v>144392390</v>
      </c>
      <c r="G166" s="24">
        <f>144392.39*1000</f>
        <v>144392390</v>
      </c>
      <c r="H166" s="24">
        <f>(G166-O166)</f>
        <v>133607840</v>
      </c>
      <c r="I166" s="24">
        <f>H166*$R$9</f>
        <v>5477921.4400000004</v>
      </c>
      <c r="J166" s="24">
        <f>4725890+3030</f>
        <v>4728920</v>
      </c>
      <c r="K166" s="24">
        <f>G166+I166+J166</f>
        <v>154599231.44</v>
      </c>
      <c r="L166" s="24">
        <f>H166*$T$110/$U$110</f>
        <v>6521242.5800000001</v>
      </c>
      <c r="M166" s="24">
        <f t="shared" si="33"/>
        <v>161120474.02000001</v>
      </c>
      <c r="N166" s="24" t="e">
        <f>M166*#REF!</f>
        <v>#REF!</v>
      </c>
      <c r="O166" s="106">
        <f>10784.55*1000</f>
        <v>10784550</v>
      </c>
      <c r="P166" s="27"/>
      <c r="Q166" s="27"/>
      <c r="R166" s="41"/>
      <c r="S166" s="27"/>
      <c r="T166" s="36"/>
      <c r="U166" s="36"/>
      <c r="V166" s="23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</row>
    <row r="167" spans="1:78" s="10" customFormat="1" x14ac:dyDescent="0.25">
      <c r="A167" s="130" t="s">
        <v>25</v>
      </c>
      <c r="B167" s="32"/>
      <c r="C167" s="131" t="s">
        <v>85</v>
      </c>
      <c r="D167" s="24"/>
      <c r="E167" s="33"/>
      <c r="F167" s="26"/>
      <c r="G167" s="24"/>
      <c r="H167" s="24"/>
      <c r="I167" s="24"/>
      <c r="J167" s="24"/>
      <c r="K167" s="24"/>
      <c r="L167" s="24"/>
      <c r="M167" s="24"/>
      <c r="N167" s="24"/>
      <c r="O167" s="106"/>
      <c r="P167" s="27"/>
      <c r="Q167" s="27"/>
      <c r="R167" s="41"/>
      <c r="S167" s="27"/>
      <c r="T167" s="36"/>
      <c r="U167" s="36"/>
      <c r="V167" s="23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</row>
    <row r="168" spans="1:78" s="10" customFormat="1" x14ac:dyDescent="0.25">
      <c r="A168" s="77" t="s">
        <v>175</v>
      </c>
      <c r="B168" s="32" t="s">
        <v>59</v>
      </c>
      <c r="C168" s="29" t="s">
        <v>400</v>
      </c>
      <c r="D168" s="24" t="s">
        <v>16</v>
      </c>
      <c r="E168" s="33">
        <v>1</v>
      </c>
      <c r="F168" s="26">
        <f t="shared" ref="F168:F171" si="34">G168/E168</f>
        <v>6753660</v>
      </c>
      <c r="G168" s="24">
        <f>6753.66*1000</f>
        <v>6753660</v>
      </c>
      <c r="H168" s="24">
        <f>(G168-O168)</f>
        <v>6753660</v>
      </c>
      <c r="I168" s="24">
        <f>H168*$R$9</f>
        <v>276900.06</v>
      </c>
      <c r="J168" s="24">
        <f>210920</f>
        <v>210920</v>
      </c>
      <c r="K168" s="24">
        <f>G168+I168+J168</f>
        <v>7241480.0599999996</v>
      </c>
      <c r="L168" s="24">
        <f>H168*$T$110/$U$110</f>
        <v>329638.25</v>
      </c>
      <c r="M168" s="24">
        <f t="shared" ref="M168:M171" si="35">K168+L168</f>
        <v>7571118.3099999996</v>
      </c>
      <c r="N168" s="24" t="e">
        <f>M168*#REF!</f>
        <v>#REF!</v>
      </c>
      <c r="O168" s="106"/>
      <c r="P168" s="27"/>
      <c r="Q168" s="27"/>
      <c r="R168" s="41"/>
      <c r="S168" s="27"/>
      <c r="T168" s="36"/>
      <c r="U168" s="36"/>
      <c r="V168" s="23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</row>
    <row r="169" spans="1:78" s="10" customFormat="1" x14ac:dyDescent="0.25">
      <c r="A169" s="77" t="s">
        <v>176</v>
      </c>
      <c r="B169" s="32"/>
      <c r="C169" s="29" t="s">
        <v>401</v>
      </c>
      <c r="D169" s="24" t="s">
        <v>16</v>
      </c>
      <c r="E169" s="33">
        <v>1</v>
      </c>
      <c r="F169" s="26">
        <f t="shared" si="34"/>
        <v>356644900</v>
      </c>
      <c r="G169" s="24">
        <f>356644.9*1000</f>
        <v>356644900</v>
      </c>
      <c r="H169" s="24">
        <f>(G169-O169)</f>
        <v>356644900</v>
      </c>
      <c r="I169" s="24">
        <f>H169*$R$9</f>
        <v>14622440.9</v>
      </c>
      <c r="J169" s="24">
        <f>6682810</f>
        <v>6682810</v>
      </c>
      <c r="K169" s="24">
        <f t="shared" ref="K169:K171" si="36">G169+I169+J169</f>
        <v>377950150.89999998</v>
      </c>
      <c r="L169" s="24">
        <f>H169*$T$110/$U$110</f>
        <v>17407420.899999999</v>
      </c>
      <c r="M169" s="24">
        <f t="shared" si="35"/>
        <v>395357571.80000001</v>
      </c>
      <c r="N169" s="24" t="e">
        <f>M169*#REF!</f>
        <v>#REF!</v>
      </c>
      <c r="O169" s="106"/>
      <c r="P169" s="27"/>
      <c r="Q169" s="27"/>
      <c r="R169" s="41"/>
      <c r="S169" s="27"/>
      <c r="T169" s="36"/>
      <c r="U169" s="36"/>
      <c r="V169" s="23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</row>
    <row r="170" spans="1:78" s="10" customFormat="1" x14ac:dyDescent="0.25">
      <c r="A170" s="77" t="s">
        <v>177</v>
      </c>
      <c r="B170" s="32"/>
      <c r="C170" s="29" t="s">
        <v>341</v>
      </c>
      <c r="D170" s="24" t="s">
        <v>16</v>
      </c>
      <c r="E170" s="33">
        <v>1</v>
      </c>
      <c r="F170" s="26">
        <f t="shared" si="34"/>
        <v>685588820</v>
      </c>
      <c r="G170" s="24">
        <f>685588.82*1000</f>
        <v>685588820</v>
      </c>
      <c r="H170" s="24">
        <f>(G170-O170)</f>
        <v>656857920</v>
      </c>
      <c r="I170" s="24">
        <f>H170*$R$9</f>
        <v>26931174.719999999</v>
      </c>
      <c r="J170" s="24">
        <f>17237840+1224460</f>
        <v>18462300</v>
      </c>
      <c r="K170" s="24">
        <f t="shared" si="36"/>
        <v>730982294.72000003</v>
      </c>
      <c r="L170" s="24">
        <f>H170*$T$110/$U$110</f>
        <v>32060467.670000002</v>
      </c>
      <c r="M170" s="24">
        <f t="shared" si="35"/>
        <v>763042762.38999999</v>
      </c>
      <c r="N170" s="24" t="e">
        <f>M170*#REF!</f>
        <v>#REF!</v>
      </c>
      <c r="O170" s="106">
        <f>28730.9*1000</f>
        <v>28730900</v>
      </c>
      <c r="P170" s="27"/>
      <c r="Q170" s="27"/>
      <c r="R170" s="41"/>
      <c r="S170" s="27"/>
      <c r="T170" s="36"/>
      <c r="U170" s="36"/>
      <c r="V170" s="23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</row>
    <row r="171" spans="1:78" s="10" customFormat="1" x14ac:dyDescent="0.25">
      <c r="A171" s="77" t="s">
        <v>178</v>
      </c>
      <c r="B171" s="32"/>
      <c r="C171" s="29" t="s">
        <v>402</v>
      </c>
      <c r="D171" s="24" t="s">
        <v>16</v>
      </c>
      <c r="E171" s="33">
        <v>1</v>
      </c>
      <c r="F171" s="26">
        <f t="shared" si="34"/>
        <v>13369210</v>
      </c>
      <c r="G171" s="24">
        <f>13369.21*1000</f>
        <v>13369210</v>
      </c>
      <c r="H171" s="24">
        <f>(G171-O171)</f>
        <v>13369210</v>
      </c>
      <c r="I171" s="24">
        <f>H171*$R$9</f>
        <v>548137.61</v>
      </c>
      <c r="J171" s="24">
        <f>250510</f>
        <v>250510</v>
      </c>
      <c r="K171" s="24">
        <f t="shared" si="36"/>
        <v>14167857.609999999</v>
      </c>
      <c r="L171" s="24">
        <f>H171*$T$110/$U$110</f>
        <v>652535.52</v>
      </c>
      <c r="M171" s="24">
        <f t="shared" si="35"/>
        <v>14820393.130000001</v>
      </c>
      <c r="N171" s="24" t="e">
        <f>M171*#REF!</f>
        <v>#REF!</v>
      </c>
      <c r="O171" s="106"/>
      <c r="P171" s="27"/>
      <c r="Q171" s="27"/>
      <c r="R171" s="41"/>
      <c r="S171" s="27"/>
      <c r="T171" s="36"/>
      <c r="U171" s="36"/>
      <c r="V171" s="23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</row>
    <row r="172" spans="1:78" s="10" customFormat="1" x14ac:dyDescent="0.25">
      <c r="A172" s="130" t="s">
        <v>26</v>
      </c>
      <c r="B172" s="31"/>
      <c r="C172" s="131" t="s">
        <v>179</v>
      </c>
      <c r="D172" s="24"/>
      <c r="E172" s="33"/>
      <c r="F172" s="26"/>
      <c r="G172" s="24"/>
      <c r="H172" s="24"/>
      <c r="I172" s="24"/>
      <c r="J172" s="24"/>
      <c r="K172" s="24"/>
      <c r="L172" s="24"/>
      <c r="M172" s="24"/>
      <c r="N172" s="24"/>
      <c r="O172" s="106"/>
      <c r="P172" s="27"/>
      <c r="Q172" s="27"/>
      <c r="R172" s="41"/>
      <c r="S172" s="27"/>
      <c r="T172" s="36"/>
      <c r="U172" s="36"/>
      <c r="V172" s="23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</row>
    <row r="173" spans="1:78" s="10" customFormat="1" x14ac:dyDescent="0.25">
      <c r="A173" s="77" t="s">
        <v>180</v>
      </c>
      <c r="B173" s="32"/>
      <c r="C173" s="29" t="s">
        <v>343</v>
      </c>
      <c r="D173" s="24" t="s">
        <v>16</v>
      </c>
      <c r="E173" s="33">
        <v>1</v>
      </c>
      <c r="F173" s="26">
        <f t="shared" ref="F173:F176" si="37">G173/E173</f>
        <v>108533720</v>
      </c>
      <c r="G173" s="24">
        <f>108533.72*1000</f>
        <v>108533720</v>
      </c>
      <c r="H173" s="24">
        <f>(G173-O173)</f>
        <v>108533720</v>
      </c>
      <c r="I173" s="24">
        <v>0</v>
      </c>
      <c r="J173" s="24">
        <f>H173*0.041</f>
        <v>4449882.5199999996</v>
      </c>
      <c r="K173" s="24">
        <f t="shared" ref="K173:K175" si="38">G173+I173+J173</f>
        <v>112983602.52</v>
      </c>
      <c r="L173" s="24">
        <v>0</v>
      </c>
      <c r="M173" s="24">
        <f t="shared" ref="M173:M175" si="39">K173+L173</f>
        <v>112983602.52</v>
      </c>
      <c r="N173" s="24" t="e">
        <f>M173*#REF!</f>
        <v>#REF!</v>
      </c>
      <c r="O173" s="106"/>
      <c r="P173" s="27"/>
      <c r="Q173" s="27"/>
      <c r="R173" s="41"/>
      <c r="S173" s="27"/>
      <c r="T173" s="36"/>
      <c r="U173" s="36"/>
      <c r="V173" s="23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</row>
    <row r="174" spans="1:78" s="10" customFormat="1" x14ac:dyDescent="0.25">
      <c r="A174" s="77" t="s">
        <v>181</v>
      </c>
      <c r="B174" s="32"/>
      <c r="C174" s="29" t="s">
        <v>403</v>
      </c>
      <c r="D174" s="24" t="s">
        <v>16</v>
      </c>
      <c r="E174" s="33">
        <v>1</v>
      </c>
      <c r="F174" s="26">
        <f t="shared" si="37"/>
        <v>672685620</v>
      </c>
      <c r="G174" s="24">
        <f>672685.62*1000</f>
        <v>672685620</v>
      </c>
      <c r="H174" s="24">
        <f>(G174-O174)</f>
        <v>672685620</v>
      </c>
      <c r="I174" s="24">
        <v>0</v>
      </c>
      <c r="J174" s="24">
        <f>H174*0.041</f>
        <v>27580110.420000002</v>
      </c>
      <c r="K174" s="24">
        <f t="shared" si="38"/>
        <v>700265730.41999996</v>
      </c>
      <c r="L174" s="24">
        <v>0</v>
      </c>
      <c r="M174" s="24">
        <f t="shared" si="39"/>
        <v>700265730.41999996</v>
      </c>
      <c r="N174" s="24" t="e">
        <f>M174*#REF!</f>
        <v>#REF!</v>
      </c>
      <c r="O174" s="106"/>
      <c r="P174" s="27"/>
      <c r="Q174" s="27"/>
      <c r="R174" s="41"/>
      <c r="S174" s="27"/>
      <c r="T174" s="36"/>
      <c r="U174" s="36"/>
      <c r="V174" s="23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</row>
    <row r="175" spans="1:78" s="10" customFormat="1" x14ac:dyDescent="0.25">
      <c r="A175" s="77" t="s">
        <v>182</v>
      </c>
      <c r="B175" s="32"/>
      <c r="C175" s="29" t="s">
        <v>404</v>
      </c>
      <c r="D175" s="24" t="s">
        <v>16</v>
      </c>
      <c r="E175" s="33">
        <v>1</v>
      </c>
      <c r="F175" s="26">
        <f t="shared" si="37"/>
        <v>428480</v>
      </c>
      <c r="G175" s="24">
        <f>428.48*1000</f>
        <v>428480</v>
      </c>
      <c r="H175" s="24">
        <f>(G175-O175)</f>
        <v>428480</v>
      </c>
      <c r="I175" s="24">
        <v>0</v>
      </c>
      <c r="J175" s="24">
        <f>H175*0.041</f>
        <v>17567.68</v>
      </c>
      <c r="K175" s="24">
        <f t="shared" si="38"/>
        <v>446047.68</v>
      </c>
      <c r="L175" s="24">
        <v>0</v>
      </c>
      <c r="M175" s="24">
        <f t="shared" si="39"/>
        <v>446047.68</v>
      </c>
      <c r="N175" s="24" t="e">
        <f>M175*#REF!</f>
        <v>#REF!</v>
      </c>
      <c r="O175" s="106"/>
      <c r="P175" s="27"/>
      <c r="Q175" s="27"/>
      <c r="R175" s="41"/>
      <c r="S175" s="27"/>
      <c r="T175" s="36"/>
      <c r="U175" s="36"/>
      <c r="V175" s="23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</row>
    <row r="176" spans="1:78" s="10" customFormat="1" ht="30" x14ac:dyDescent="0.25">
      <c r="A176" s="130" t="s">
        <v>27</v>
      </c>
      <c r="B176" s="32" t="s">
        <v>92</v>
      </c>
      <c r="C176" s="29" t="s">
        <v>347</v>
      </c>
      <c r="D176" s="105" t="s">
        <v>86</v>
      </c>
      <c r="E176" s="33">
        <v>1</v>
      </c>
      <c r="F176" s="26">
        <f t="shared" si="37"/>
        <v>352316280</v>
      </c>
      <c r="G176" s="24">
        <f>352316.28*1000</f>
        <v>352316280</v>
      </c>
      <c r="H176" s="24">
        <v>0</v>
      </c>
      <c r="I176" s="24">
        <v>0</v>
      </c>
      <c r="J176" s="24">
        <v>0</v>
      </c>
      <c r="K176" s="24">
        <f>G176+I176+J176</f>
        <v>352316280</v>
      </c>
      <c r="L176" s="24">
        <v>0</v>
      </c>
      <c r="M176" s="24">
        <f>G176</f>
        <v>352316280</v>
      </c>
      <c r="N176" s="24" t="e">
        <f>M176*#REF!</f>
        <v>#REF!</v>
      </c>
      <c r="O176" s="106"/>
      <c r="P176" s="27"/>
      <c r="Q176" s="27"/>
      <c r="R176" s="41"/>
      <c r="S176" s="27"/>
      <c r="T176" s="36"/>
      <c r="U176" s="36"/>
      <c r="V176" s="23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</row>
    <row r="177" spans="1:78" s="10" customFormat="1" x14ac:dyDescent="0.25">
      <c r="A177" s="130" t="s">
        <v>28</v>
      </c>
      <c r="B177" s="32"/>
      <c r="C177" s="131" t="s">
        <v>184</v>
      </c>
      <c r="D177" s="105"/>
      <c r="E177" s="33"/>
      <c r="F177" s="26"/>
      <c r="G177" s="24"/>
      <c r="H177" s="24"/>
      <c r="I177" s="24"/>
      <c r="J177" s="24"/>
      <c r="K177" s="24"/>
      <c r="L177" s="24"/>
      <c r="M177" s="24"/>
      <c r="N177" s="24"/>
      <c r="O177" s="106"/>
      <c r="P177" s="27"/>
      <c r="Q177" s="27"/>
      <c r="R177" s="41"/>
      <c r="S177" s="27"/>
      <c r="T177" s="36"/>
      <c r="U177" s="36"/>
      <c r="V177" s="23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</row>
    <row r="178" spans="1:78" s="10" customFormat="1" x14ac:dyDescent="0.25">
      <c r="A178" s="77" t="s">
        <v>424</v>
      </c>
      <c r="B178" s="32"/>
      <c r="C178" s="29" t="s">
        <v>405</v>
      </c>
      <c r="D178" s="105" t="s">
        <v>16</v>
      </c>
      <c r="E178" s="33">
        <v>1</v>
      </c>
      <c r="F178" s="26">
        <f t="shared" ref="F178:F180" si="40">G178/E178</f>
        <v>1841020</v>
      </c>
      <c r="G178" s="24">
        <f>1841.02*1000</f>
        <v>1841020</v>
      </c>
      <c r="H178" s="24">
        <v>0</v>
      </c>
      <c r="I178" s="24">
        <v>0</v>
      </c>
      <c r="J178" s="24">
        <v>0</v>
      </c>
      <c r="K178" s="24">
        <f t="shared" ref="K178:K180" si="41">G178+I178+J178</f>
        <v>1841020</v>
      </c>
      <c r="L178" s="24">
        <v>0</v>
      </c>
      <c r="M178" s="24">
        <f t="shared" ref="M178:M180" si="42">G178</f>
        <v>1841020</v>
      </c>
      <c r="N178" s="24" t="e">
        <f>M178*#REF!</f>
        <v>#REF!</v>
      </c>
      <c r="O178" s="106"/>
      <c r="P178" s="27"/>
      <c r="Q178" s="27"/>
      <c r="R178" s="41"/>
      <c r="S178" s="27"/>
      <c r="T178" s="36"/>
      <c r="U178" s="36"/>
      <c r="V178" s="23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</row>
    <row r="179" spans="1:78" s="10" customFormat="1" x14ac:dyDescent="0.25">
      <c r="A179" s="77" t="s">
        <v>425</v>
      </c>
      <c r="B179" s="32"/>
      <c r="C179" s="29" t="s">
        <v>406</v>
      </c>
      <c r="D179" s="105" t="s">
        <v>16</v>
      </c>
      <c r="E179" s="33">
        <v>1</v>
      </c>
      <c r="F179" s="26">
        <f t="shared" si="40"/>
        <v>3946210</v>
      </c>
      <c r="G179" s="24">
        <f>3946.21*1000</f>
        <v>3946210</v>
      </c>
      <c r="H179" s="24">
        <v>0</v>
      </c>
      <c r="I179" s="24">
        <v>0</v>
      </c>
      <c r="J179" s="24">
        <v>0</v>
      </c>
      <c r="K179" s="24">
        <f t="shared" si="41"/>
        <v>3946210</v>
      </c>
      <c r="L179" s="24">
        <v>0</v>
      </c>
      <c r="M179" s="24">
        <f t="shared" si="42"/>
        <v>3946210</v>
      </c>
      <c r="N179" s="24" t="e">
        <f>M179*#REF!</f>
        <v>#REF!</v>
      </c>
      <c r="O179" s="106"/>
      <c r="P179" s="27"/>
      <c r="Q179" s="27"/>
      <c r="R179" s="41"/>
      <c r="S179" s="27"/>
      <c r="T179" s="36"/>
      <c r="U179" s="36"/>
      <c r="V179" s="23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</row>
    <row r="180" spans="1:78" s="10" customFormat="1" x14ac:dyDescent="0.25">
      <c r="A180" s="77" t="s">
        <v>426</v>
      </c>
      <c r="B180" s="32"/>
      <c r="C180" s="29" t="s">
        <v>407</v>
      </c>
      <c r="D180" s="105" t="s">
        <v>16</v>
      </c>
      <c r="E180" s="33">
        <v>1</v>
      </c>
      <c r="F180" s="26">
        <f t="shared" si="40"/>
        <v>324440</v>
      </c>
      <c r="G180" s="24">
        <f>324.44*1000</f>
        <v>324440</v>
      </c>
      <c r="H180" s="24">
        <v>0</v>
      </c>
      <c r="I180" s="24">
        <v>0</v>
      </c>
      <c r="J180" s="24">
        <v>0</v>
      </c>
      <c r="K180" s="24">
        <f t="shared" si="41"/>
        <v>324440</v>
      </c>
      <c r="L180" s="24">
        <v>0</v>
      </c>
      <c r="M180" s="24">
        <f t="shared" si="42"/>
        <v>324440</v>
      </c>
      <c r="N180" s="24" t="e">
        <f>M180*#REF!</f>
        <v>#REF!</v>
      </c>
      <c r="O180" s="106"/>
      <c r="P180" s="27"/>
      <c r="Q180" s="27"/>
      <c r="R180" s="41"/>
      <c r="S180" s="27"/>
      <c r="T180" s="36"/>
      <c r="U180" s="36"/>
      <c r="V180" s="23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</row>
    <row r="181" spans="1:78" s="10" customFormat="1" x14ac:dyDescent="0.25">
      <c r="A181" s="130" t="s">
        <v>29</v>
      </c>
      <c r="B181" s="32"/>
      <c r="C181" s="131" t="s">
        <v>87</v>
      </c>
      <c r="D181" s="24"/>
      <c r="E181" s="33"/>
      <c r="F181" s="26"/>
      <c r="G181" s="24"/>
      <c r="H181" s="24"/>
      <c r="I181" s="24"/>
      <c r="J181" s="24"/>
      <c r="K181" s="24"/>
      <c r="L181" s="24"/>
      <c r="M181" s="24"/>
      <c r="N181" s="24"/>
      <c r="O181" s="106"/>
      <c r="P181" s="27"/>
      <c r="Q181" s="27"/>
      <c r="R181" s="41"/>
      <c r="S181" s="27"/>
      <c r="T181" s="36"/>
      <c r="U181" s="36"/>
      <c r="V181" s="23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</row>
    <row r="182" spans="1:78" s="10" customFormat="1" x14ac:dyDescent="0.25">
      <c r="A182" s="77" t="s">
        <v>185</v>
      </c>
      <c r="B182" s="32" t="s">
        <v>60</v>
      </c>
      <c r="C182" s="29" t="s">
        <v>352</v>
      </c>
      <c r="D182" s="24" t="s">
        <v>16</v>
      </c>
      <c r="E182" s="33">
        <v>1</v>
      </c>
      <c r="F182" s="26">
        <f t="shared" ref="F182:F187" si="43">G182/E182</f>
        <v>20346380</v>
      </c>
      <c r="G182" s="24">
        <f>20346.38*1000</f>
        <v>20346380</v>
      </c>
      <c r="H182" s="24">
        <v>0</v>
      </c>
      <c r="I182" s="24">
        <v>0</v>
      </c>
      <c r="J182" s="24">
        <v>0</v>
      </c>
      <c r="K182" s="24">
        <f>G182+I182+J182</f>
        <v>20346380</v>
      </c>
      <c r="L182" s="24">
        <v>0</v>
      </c>
      <c r="M182" s="24">
        <f>G182</f>
        <v>20346380</v>
      </c>
      <c r="N182" s="24" t="e">
        <f>M182*#REF!</f>
        <v>#REF!</v>
      </c>
      <c r="O182" s="106"/>
      <c r="P182" s="27"/>
      <c r="Q182" s="27"/>
      <c r="R182" s="41"/>
      <c r="S182" s="27"/>
      <c r="T182" s="36"/>
      <c r="U182" s="36"/>
      <c r="V182" s="23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</row>
    <row r="183" spans="1:78" s="10" customFormat="1" x14ac:dyDescent="0.25">
      <c r="A183" s="77" t="s">
        <v>186</v>
      </c>
      <c r="B183" s="32"/>
      <c r="C183" s="29" t="s">
        <v>408</v>
      </c>
      <c r="D183" s="24" t="s">
        <v>16</v>
      </c>
      <c r="E183" s="33">
        <v>1</v>
      </c>
      <c r="F183" s="26">
        <f t="shared" si="43"/>
        <v>1216770</v>
      </c>
      <c r="G183" s="24">
        <f>1216.77*1000</f>
        <v>1216770</v>
      </c>
      <c r="H183" s="24">
        <v>0</v>
      </c>
      <c r="I183" s="24">
        <v>0</v>
      </c>
      <c r="J183" s="24">
        <v>0</v>
      </c>
      <c r="K183" s="24">
        <f t="shared" ref="K183:K184" si="44">G183+I183+J183</f>
        <v>1216770</v>
      </c>
      <c r="L183" s="24">
        <v>0</v>
      </c>
      <c r="M183" s="24">
        <f t="shared" ref="M183:M184" si="45">G183</f>
        <v>1216770</v>
      </c>
      <c r="N183" s="24" t="e">
        <f>M183*#REF!</f>
        <v>#REF!</v>
      </c>
      <c r="O183" s="106"/>
      <c r="P183" s="27"/>
      <c r="Q183" s="27"/>
      <c r="R183" s="41"/>
      <c r="S183" s="27"/>
      <c r="T183" s="36"/>
      <c r="U183" s="36"/>
      <c r="V183" s="23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</row>
    <row r="184" spans="1:78" s="10" customFormat="1" x14ac:dyDescent="0.25">
      <c r="A184" s="77" t="s">
        <v>187</v>
      </c>
      <c r="B184" s="32"/>
      <c r="C184" s="29" t="s">
        <v>409</v>
      </c>
      <c r="D184" s="24" t="s">
        <v>16</v>
      </c>
      <c r="E184" s="33">
        <v>1</v>
      </c>
      <c r="F184" s="26">
        <f t="shared" si="43"/>
        <v>13946720</v>
      </c>
      <c r="G184" s="24">
        <f>13946.72*1000</f>
        <v>13946720</v>
      </c>
      <c r="H184" s="24">
        <v>0</v>
      </c>
      <c r="I184" s="24">
        <v>0</v>
      </c>
      <c r="J184" s="24">
        <v>0</v>
      </c>
      <c r="K184" s="24">
        <f t="shared" si="44"/>
        <v>13946720</v>
      </c>
      <c r="L184" s="24">
        <v>0</v>
      </c>
      <c r="M184" s="24">
        <f t="shared" si="45"/>
        <v>13946720</v>
      </c>
      <c r="N184" s="24" t="e">
        <f>M184*#REF!</f>
        <v>#REF!</v>
      </c>
      <c r="O184" s="106"/>
      <c r="P184" s="27"/>
      <c r="Q184" s="27"/>
      <c r="R184" s="41"/>
      <c r="S184" s="27"/>
      <c r="T184" s="36"/>
      <c r="U184" s="36"/>
      <c r="V184" s="23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</row>
    <row r="185" spans="1:78" s="10" customFormat="1" x14ac:dyDescent="0.25">
      <c r="A185" s="77" t="s">
        <v>427</v>
      </c>
      <c r="B185" s="32" t="s">
        <v>96</v>
      </c>
      <c r="C185" s="29" t="s">
        <v>357</v>
      </c>
      <c r="D185" s="24" t="s">
        <v>16</v>
      </c>
      <c r="E185" s="33">
        <v>1</v>
      </c>
      <c r="F185" s="26">
        <f t="shared" si="43"/>
        <v>544570</v>
      </c>
      <c r="G185" s="24">
        <f>544.57*1000</f>
        <v>544570</v>
      </c>
      <c r="H185" s="24">
        <v>0</v>
      </c>
      <c r="I185" s="24">
        <v>0</v>
      </c>
      <c r="J185" s="24">
        <v>0</v>
      </c>
      <c r="K185" s="24">
        <f>G185+I185+J185</f>
        <v>544570</v>
      </c>
      <c r="L185" s="24">
        <v>0</v>
      </c>
      <c r="M185" s="24">
        <f>G185</f>
        <v>544570</v>
      </c>
      <c r="N185" s="24" t="e">
        <f>M185*#REF!</f>
        <v>#REF!</v>
      </c>
      <c r="O185" s="106"/>
      <c r="P185" s="27"/>
      <c r="Q185" s="27"/>
      <c r="R185" s="41"/>
      <c r="S185" s="27"/>
      <c r="T185" s="36"/>
      <c r="U185" s="36"/>
      <c r="V185" s="23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</row>
    <row r="186" spans="1:78" s="10" customFormat="1" ht="30" x14ac:dyDescent="0.25">
      <c r="A186" s="77" t="s">
        <v>428</v>
      </c>
      <c r="B186" s="32"/>
      <c r="C186" s="29" t="s">
        <v>411</v>
      </c>
      <c r="D186" s="24" t="s">
        <v>16</v>
      </c>
      <c r="E186" s="33">
        <v>1</v>
      </c>
      <c r="F186" s="26">
        <f t="shared" si="43"/>
        <v>64648500</v>
      </c>
      <c r="G186" s="24">
        <f>64648.5*1000</f>
        <v>64648500</v>
      </c>
      <c r="H186" s="24">
        <v>0</v>
      </c>
      <c r="I186" s="24">
        <v>0</v>
      </c>
      <c r="J186" s="24">
        <v>0</v>
      </c>
      <c r="K186" s="24">
        <f>G186+I186+J186</f>
        <v>64648500</v>
      </c>
      <c r="L186" s="24">
        <v>0</v>
      </c>
      <c r="M186" s="24">
        <f>G186</f>
        <v>64648500</v>
      </c>
      <c r="N186" s="24" t="e">
        <f>M186*#REF!</f>
        <v>#REF!</v>
      </c>
      <c r="O186" s="106"/>
      <c r="P186" s="27"/>
      <c r="Q186" s="27"/>
      <c r="R186" s="41"/>
      <c r="S186" s="27"/>
      <c r="T186" s="36"/>
      <c r="U186" s="36"/>
      <c r="V186" s="23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</row>
    <row r="187" spans="1:78" s="10" customFormat="1" ht="45" x14ac:dyDescent="0.25">
      <c r="A187" s="77" t="s">
        <v>429</v>
      </c>
      <c r="B187" s="32" t="s">
        <v>97</v>
      </c>
      <c r="C187" s="29" t="s">
        <v>359</v>
      </c>
      <c r="D187" s="24" t="s">
        <v>16</v>
      </c>
      <c r="E187" s="33">
        <v>1</v>
      </c>
      <c r="F187" s="26">
        <f t="shared" si="43"/>
        <v>3271350</v>
      </c>
      <c r="G187" s="24">
        <f>3271.35*1000</f>
        <v>3271350</v>
      </c>
      <c r="H187" s="24">
        <v>0</v>
      </c>
      <c r="I187" s="24">
        <v>0</v>
      </c>
      <c r="J187" s="24">
        <v>0</v>
      </c>
      <c r="K187" s="24">
        <f>G187+I187+J187</f>
        <v>3271350</v>
      </c>
      <c r="L187" s="24">
        <v>0</v>
      </c>
      <c r="M187" s="24">
        <f>G187</f>
        <v>3271350</v>
      </c>
      <c r="N187" s="24" t="e">
        <f>M187*#REF!</f>
        <v>#REF!</v>
      </c>
      <c r="O187" s="106"/>
      <c r="P187" s="27"/>
      <c r="Q187" s="27"/>
      <c r="R187" s="41"/>
      <c r="S187" s="27"/>
      <c r="T187" s="36"/>
      <c r="U187" s="36"/>
      <c r="V187" s="23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</row>
  </sheetData>
  <autoFilter ref="A8:N187"/>
  <mergeCells count="4">
    <mergeCell ref="C4:N4"/>
    <mergeCell ref="C5:N5"/>
    <mergeCell ref="C6:N6"/>
    <mergeCell ref="A3:N3"/>
  </mergeCells>
  <phoneticPr fontId="63" type="noConversion"/>
  <pageMargins left="0.70866141732283472" right="0.43307086614173229" top="0.74803149606299213" bottom="0.74803149606299213" header="0.31496062992125984" footer="0.31496062992125984"/>
  <pageSetup paperSize="9" scale="6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F195"/>
  <sheetViews>
    <sheetView zoomScale="90" zoomScaleNormal="90" zoomScaleSheetLayoutView="70" workbookViewId="0">
      <pane ySplit="8" topLeftCell="A9" activePane="bottomLeft" state="frozen"/>
      <selection pane="bottomLeft" activeCell="C12" sqref="C12:C194"/>
    </sheetView>
  </sheetViews>
  <sheetFormatPr defaultRowHeight="15" outlineLevelCol="1" x14ac:dyDescent="0.25"/>
  <cols>
    <col min="1" max="1" width="9.28515625" style="12" customWidth="1"/>
    <col min="2" max="2" width="18.28515625" style="19" hidden="1" customWidth="1" outlineLevel="1"/>
    <col min="3" max="3" width="69.140625" style="12" customWidth="1" collapsed="1"/>
    <col min="4" max="7" width="69.140625" style="12" customWidth="1"/>
    <col min="8" max="8" width="21.140625" style="3" customWidth="1"/>
    <col min="9" max="9" width="13.85546875" style="18" customWidth="1"/>
    <col min="10" max="10" width="16" style="7" hidden="1" customWidth="1" outlineLevel="1"/>
    <col min="11" max="11" width="20.140625" style="3" hidden="1" customWidth="1" outlineLevel="1"/>
    <col min="12" max="12" width="19" style="3" hidden="1" customWidth="1" outlineLevel="1"/>
    <col min="13" max="14" width="17.28515625" style="3" hidden="1" customWidth="1" outlineLevel="1"/>
    <col min="15" max="15" width="18.42578125" style="3" hidden="1" customWidth="1" outlineLevel="1"/>
    <col min="16" max="16" width="17.7109375" style="3" hidden="1" customWidth="1" outlineLevel="1"/>
    <col min="17" max="17" width="20.42578125" style="3" hidden="1" customWidth="1" outlineLevel="1"/>
    <col min="18" max="18" width="19.5703125" style="3" hidden="1" customWidth="1" outlineLevel="1"/>
    <col min="19" max="19" width="17.42578125" style="3" customWidth="1" collapsed="1"/>
    <col min="20" max="20" width="20.28515625" style="3" customWidth="1"/>
    <col min="21" max="21" width="20.28515625" style="3" hidden="1" customWidth="1"/>
    <col min="22" max="22" width="20.140625" style="3" hidden="1" customWidth="1" outlineLevel="1"/>
    <col min="23" max="23" width="18.7109375" style="3" hidden="1" customWidth="1" outlineLevel="1"/>
    <col min="24" max="24" width="18.28515625" hidden="1" customWidth="1" outlineLevel="1"/>
    <col min="25" max="25" width="18.42578125" hidden="1" customWidth="1" outlineLevel="1"/>
    <col min="26" max="26" width="24.7109375" hidden="1" customWidth="1" outlineLevel="1"/>
    <col min="27" max="27" width="21.85546875" hidden="1" customWidth="1" outlineLevel="1"/>
    <col min="28" max="28" width="19.5703125" hidden="1" customWidth="1" outlineLevel="1"/>
    <col min="29" max="29" width="18.85546875" hidden="1" customWidth="1" collapsed="1"/>
    <col min="30" max="33" width="0" hidden="1" customWidth="1"/>
  </cols>
  <sheetData>
    <row r="1" spans="1:31" ht="15.75" x14ac:dyDescent="0.25">
      <c r="S1" s="110"/>
      <c r="T1" s="78" t="s">
        <v>70</v>
      </c>
    </row>
    <row r="2" spans="1:31" ht="15" customHeight="1" x14ac:dyDescent="0.25">
      <c r="S2" s="159" t="s">
        <v>71</v>
      </c>
      <c r="T2" s="159"/>
    </row>
    <row r="3" spans="1:31" ht="15.75" x14ac:dyDescent="0.25">
      <c r="S3" s="160" t="s">
        <v>72</v>
      </c>
      <c r="T3" s="160"/>
    </row>
    <row r="4" spans="1:31" ht="18.75" x14ac:dyDescent="0.25">
      <c r="C4" s="161" t="s">
        <v>9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64"/>
    </row>
    <row r="5" spans="1:31" ht="44.25" customHeight="1" x14ac:dyDescent="0.25">
      <c r="C5" s="162" t="s">
        <v>103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65"/>
    </row>
    <row r="6" spans="1:31" ht="7.5" hidden="1" customHeight="1" x14ac:dyDescent="0.25"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65"/>
    </row>
    <row r="7" spans="1:31" s="4" customFormat="1" ht="15.75" thickBot="1" x14ac:dyDescent="0.3">
      <c r="A7" s="2"/>
      <c r="B7" s="20"/>
      <c r="C7" s="2"/>
      <c r="D7" s="2"/>
      <c r="E7" s="2"/>
      <c r="F7" s="2"/>
      <c r="G7" s="2"/>
      <c r="H7" s="3"/>
      <c r="I7" s="18"/>
      <c r="J7" s="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1" s="4" customFormat="1" ht="45" customHeight="1" x14ac:dyDescent="0.25">
      <c r="A8" s="82" t="s">
        <v>0</v>
      </c>
      <c r="B8" s="42" t="s">
        <v>1</v>
      </c>
      <c r="C8" s="81" t="s">
        <v>73</v>
      </c>
      <c r="D8" s="81"/>
      <c r="E8" s="81"/>
      <c r="F8" s="81"/>
      <c r="G8" s="81"/>
      <c r="H8" s="79" t="s">
        <v>78</v>
      </c>
      <c r="I8" s="83" t="s">
        <v>75</v>
      </c>
      <c r="J8" s="44" t="s">
        <v>2</v>
      </c>
      <c r="K8" s="43" t="s">
        <v>6</v>
      </c>
      <c r="L8" s="43" t="s">
        <v>64</v>
      </c>
      <c r="M8" s="44" t="s">
        <v>10</v>
      </c>
      <c r="N8" s="44" t="s">
        <v>12</v>
      </c>
      <c r="O8" s="44" t="s">
        <v>98</v>
      </c>
      <c r="P8" s="44" t="s">
        <v>99</v>
      </c>
      <c r="Q8" s="43" t="s">
        <v>4</v>
      </c>
      <c r="R8" s="44" t="s">
        <v>5</v>
      </c>
      <c r="S8" s="79" t="s">
        <v>76</v>
      </c>
      <c r="T8" s="80" t="s">
        <v>77</v>
      </c>
      <c r="U8" s="69" t="s">
        <v>67</v>
      </c>
      <c r="V8" s="8"/>
      <c r="W8" s="66" t="s">
        <v>65</v>
      </c>
      <c r="X8" s="16" t="s">
        <v>11</v>
      </c>
      <c r="Y8" s="16" t="s">
        <v>66</v>
      </c>
      <c r="Z8" s="13" t="s">
        <v>267</v>
      </c>
      <c r="AA8" s="14" t="s">
        <v>268</v>
      </c>
      <c r="AB8" s="15" t="s">
        <v>269</v>
      </c>
      <c r="AC8" s="3"/>
      <c r="AD8" s="3"/>
      <c r="AE8" s="3"/>
    </row>
    <row r="9" spans="1:31" s="1" customFormat="1" x14ac:dyDescent="0.25">
      <c r="A9" s="54"/>
      <c r="B9" s="55"/>
      <c r="C9" s="56"/>
      <c r="D9" s="148"/>
      <c r="E9" s="148"/>
      <c r="F9" s="148"/>
      <c r="G9" s="148"/>
      <c r="H9" s="57"/>
      <c r="I9" s="58"/>
      <c r="J9" s="59"/>
      <c r="K9" s="57"/>
      <c r="L9" s="60"/>
      <c r="M9" s="60"/>
      <c r="N9" s="60"/>
      <c r="O9" s="60"/>
      <c r="P9" s="60"/>
      <c r="Q9" s="60"/>
      <c r="R9" s="60"/>
      <c r="S9" s="60"/>
      <c r="T9" s="61"/>
      <c r="U9" s="70"/>
      <c r="V9" s="9" t="s">
        <v>62</v>
      </c>
      <c r="W9" s="67"/>
      <c r="X9" s="21">
        <f>0.041</f>
        <v>4.1000000000000002E-2</v>
      </c>
      <c r="Y9" s="21"/>
      <c r="Z9" s="62">
        <f>(20.9+3535722.71+677383.47+5316.24+2434.98+47139.46+13.37)*1000</f>
        <v>4268031130</v>
      </c>
      <c r="AA9" s="35">
        <f>SUM(L12:L86)</f>
        <v>53475991920</v>
      </c>
      <c r="AB9" s="75">
        <f>(52324842.82+1151149.1)*1000</f>
        <v>53475991920</v>
      </c>
      <c r="AC9" s="75">
        <f>AA9-AB9</f>
        <v>0</v>
      </c>
      <c r="AD9" s="22"/>
      <c r="AE9" s="22"/>
    </row>
    <row r="10" spans="1:31" s="1" customFormat="1" ht="15.75" thickBot="1" x14ac:dyDescent="0.3">
      <c r="A10" s="111"/>
      <c r="B10" s="112"/>
      <c r="C10" s="113" t="s">
        <v>104</v>
      </c>
      <c r="D10" s="113"/>
      <c r="E10" s="113"/>
      <c r="F10" s="113"/>
      <c r="G10" s="113"/>
      <c r="H10" s="114"/>
      <c r="I10" s="115"/>
      <c r="J10" s="116"/>
      <c r="K10" s="114"/>
      <c r="L10" s="117"/>
      <c r="M10" s="117"/>
      <c r="N10" s="117"/>
      <c r="O10" s="117"/>
      <c r="P10" s="117"/>
      <c r="Q10" s="117"/>
      <c r="R10" s="117"/>
      <c r="S10" s="117"/>
      <c r="T10" s="118"/>
      <c r="U10" s="70"/>
      <c r="V10" s="9"/>
      <c r="W10" s="67"/>
      <c r="X10" s="22"/>
      <c r="Y10" s="22"/>
      <c r="Z10" s="62"/>
      <c r="AA10" s="35"/>
      <c r="AB10" s="75"/>
      <c r="AC10" s="75"/>
      <c r="AD10" s="22"/>
      <c r="AE10" s="22"/>
    </row>
    <row r="11" spans="1:31" s="1" customFormat="1" ht="18" customHeight="1" x14ac:dyDescent="0.25">
      <c r="A11" s="119" t="s">
        <v>13</v>
      </c>
      <c r="B11" s="120"/>
      <c r="C11" s="121" t="s">
        <v>74</v>
      </c>
      <c r="D11" s="121"/>
      <c r="E11" s="121"/>
      <c r="F11" s="121"/>
      <c r="G11" s="121"/>
      <c r="H11" s="122"/>
      <c r="I11" s="95"/>
      <c r="J11" s="96"/>
      <c r="K11" s="122"/>
      <c r="L11" s="97"/>
      <c r="M11" s="97"/>
      <c r="N11" s="97"/>
      <c r="O11" s="97"/>
      <c r="P11" s="97"/>
      <c r="Q11" s="97"/>
      <c r="R11" s="97"/>
      <c r="S11" s="97"/>
      <c r="T11" s="99"/>
      <c r="U11" s="70"/>
      <c r="V11" s="9" t="s">
        <v>61</v>
      </c>
      <c r="W11" s="67">
        <v>3.9E-2</v>
      </c>
      <c r="X11" s="22">
        <v>0.10100000000000001</v>
      </c>
      <c r="Y11" s="22">
        <v>3.9E-2</v>
      </c>
      <c r="Z11" s="1" t="s">
        <v>63</v>
      </c>
    </row>
    <row r="12" spans="1:31" s="1" customFormat="1" x14ac:dyDescent="0.25">
      <c r="A12" s="63" t="s">
        <v>105</v>
      </c>
      <c r="B12" s="72" t="s">
        <v>88</v>
      </c>
      <c r="C12" s="73" t="s">
        <v>277</v>
      </c>
      <c r="D12" s="73"/>
      <c r="E12" s="73"/>
      <c r="F12" s="73"/>
      <c r="G12" s="73"/>
      <c r="H12" s="74" t="s">
        <v>79</v>
      </c>
      <c r="I12" s="84">
        <v>1</v>
      </c>
      <c r="J12" s="26">
        <f>K12/I12</f>
        <v>4246550</v>
      </c>
      <c r="K12" s="26">
        <f>4246.55*1000</f>
        <v>4246550</v>
      </c>
      <c r="L12" s="28">
        <v>0</v>
      </c>
      <c r="M12" s="28">
        <v>0</v>
      </c>
      <c r="N12" s="28">
        <v>0</v>
      </c>
      <c r="O12" s="28">
        <f t="shared" ref="O12" si="0">K12+M12+N12</f>
        <v>4246550</v>
      </c>
      <c r="P12" s="28">
        <v>0</v>
      </c>
      <c r="Q12" s="28">
        <f>K12</f>
        <v>4246550</v>
      </c>
      <c r="R12" s="28">
        <f t="shared" ref="R12:R21" si="1">Q12*$H$193</f>
        <v>4335904.46</v>
      </c>
      <c r="S12" s="28">
        <f t="shared" ref="S12" si="2">R12/I12</f>
        <v>4335904.46</v>
      </c>
      <c r="T12" s="46">
        <f t="shared" ref="T12" si="3">I12*S12</f>
        <v>4335904.46</v>
      </c>
      <c r="U12" s="70"/>
      <c r="V12" s="9"/>
      <c r="W12" s="67"/>
      <c r="X12" s="22"/>
      <c r="Y12" s="22"/>
    </row>
    <row r="13" spans="1:31" s="1" customFormat="1" ht="30" x14ac:dyDescent="0.25">
      <c r="A13" s="63" t="s">
        <v>106</v>
      </c>
      <c r="B13" s="72"/>
      <c r="C13" s="73" t="s">
        <v>278</v>
      </c>
      <c r="D13" s="73"/>
      <c r="E13" s="73"/>
      <c r="F13" s="73"/>
      <c r="G13" s="73"/>
      <c r="H13" s="74" t="s">
        <v>16</v>
      </c>
      <c r="I13" s="84">
        <v>1</v>
      </c>
      <c r="J13" s="26">
        <f t="shared" ref="J13" si="4">K13/I13</f>
        <v>57881680</v>
      </c>
      <c r="K13" s="26">
        <f>57881.68*1000</f>
        <v>57881680</v>
      </c>
      <c r="L13" s="28">
        <v>0</v>
      </c>
      <c r="M13" s="28">
        <v>0</v>
      </c>
      <c r="N13" s="28">
        <v>0</v>
      </c>
      <c r="O13" s="28">
        <f t="shared" ref="O13:O20" si="5">K13+M13+N13</f>
        <v>57881680</v>
      </c>
      <c r="P13" s="28">
        <v>0</v>
      </c>
      <c r="Q13" s="28">
        <f>K13</f>
        <v>57881680</v>
      </c>
      <c r="R13" s="28">
        <f t="shared" si="1"/>
        <v>59099606.600000001</v>
      </c>
      <c r="S13" s="28">
        <f t="shared" ref="S13:S20" si="6">R13/I13</f>
        <v>59099606.600000001</v>
      </c>
      <c r="T13" s="46">
        <f t="shared" ref="T13:T20" si="7">I13*S13</f>
        <v>59099606.600000001</v>
      </c>
      <c r="U13" s="70"/>
      <c r="V13" s="9"/>
      <c r="W13" s="67"/>
      <c r="X13" s="22"/>
      <c r="Y13" s="22"/>
    </row>
    <row r="14" spans="1:31" s="1" customFormat="1" x14ac:dyDescent="0.25">
      <c r="A14" s="63" t="s">
        <v>107</v>
      </c>
      <c r="B14" s="72" t="s">
        <v>18</v>
      </c>
      <c r="C14" s="73" t="s">
        <v>279</v>
      </c>
      <c r="D14" s="73"/>
      <c r="E14" s="73"/>
      <c r="F14" s="73"/>
      <c r="G14" s="73"/>
      <c r="H14" s="74" t="s">
        <v>16</v>
      </c>
      <c r="I14" s="84">
        <v>1</v>
      </c>
      <c r="J14" s="26">
        <f t="shared" ref="J14:J20" si="8">K14/I14</f>
        <v>55126420</v>
      </c>
      <c r="K14" s="26">
        <f>55126.42*1000</f>
        <v>55126420</v>
      </c>
      <c r="L14" s="28">
        <f>(K14-U14)</f>
        <v>55126420</v>
      </c>
      <c r="M14" s="28">
        <f>L14*0.027</f>
        <v>1488413.34</v>
      </c>
      <c r="N14" s="28">
        <f>(L14+M14)*0.039</f>
        <v>2207978.5</v>
      </c>
      <c r="O14" s="28">
        <f t="shared" si="5"/>
        <v>58822811.840000004</v>
      </c>
      <c r="P14" s="28">
        <f>L14*$Z$9/$AA$9</f>
        <v>4399755.26</v>
      </c>
      <c r="Q14" s="28">
        <f t="shared" ref="Q14:Q20" si="9">O14+P14</f>
        <v>63222567.100000001</v>
      </c>
      <c r="R14" s="28">
        <f t="shared" si="1"/>
        <v>64552874.829999998</v>
      </c>
      <c r="S14" s="28">
        <f t="shared" si="6"/>
        <v>64552874.829999998</v>
      </c>
      <c r="T14" s="46">
        <f t="shared" si="7"/>
        <v>64552874.829999998</v>
      </c>
      <c r="U14" s="70"/>
      <c r="V14" s="9"/>
      <c r="W14" s="67"/>
      <c r="X14" s="22"/>
      <c r="Y14" s="22"/>
    </row>
    <row r="15" spans="1:31" s="1" customFormat="1" x14ac:dyDescent="0.25">
      <c r="A15" s="63" t="s">
        <v>108</v>
      </c>
      <c r="B15" s="72"/>
      <c r="C15" s="73" t="s">
        <v>280</v>
      </c>
      <c r="D15" s="73"/>
      <c r="E15" s="73"/>
      <c r="F15" s="73"/>
      <c r="G15" s="73"/>
      <c r="H15" s="74" t="s">
        <v>16</v>
      </c>
      <c r="I15" s="84">
        <v>1</v>
      </c>
      <c r="J15" s="26">
        <f t="shared" si="8"/>
        <v>27328570</v>
      </c>
      <c r="K15" s="26">
        <f>27328.57*1000</f>
        <v>27328570</v>
      </c>
      <c r="L15" s="28">
        <f t="shared" ref="L15:L20" si="10">(K15-U15)</f>
        <v>27328570</v>
      </c>
      <c r="M15" s="28">
        <f>L15*0.041</f>
        <v>1120471.3700000001</v>
      </c>
      <c r="N15" s="28">
        <f>(L15+M15)*$W$11</f>
        <v>1109512.6100000001</v>
      </c>
      <c r="O15" s="28">
        <f t="shared" si="5"/>
        <v>29558553.98</v>
      </c>
      <c r="P15" s="28">
        <f t="shared" ref="P15:P20" si="11">L15*$Z$9/$AA$9</f>
        <v>2181150.52</v>
      </c>
      <c r="Q15" s="28">
        <f t="shared" si="9"/>
        <v>31739704.5</v>
      </c>
      <c r="R15" s="28">
        <f t="shared" si="1"/>
        <v>32407560.550000001</v>
      </c>
      <c r="S15" s="28">
        <f t="shared" si="6"/>
        <v>32407560.550000001</v>
      </c>
      <c r="T15" s="46">
        <f t="shared" si="7"/>
        <v>32407560.550000001</v>
      </c>
      <c r="U15" s="70"/>
      <c r="V15" s="9"/>
      <c r="W15" s="67"/>
      <c r="X15" s="22"/>
      <c r="Y15" s="22"/>
    </row>
    <row r="16" spans="1:31" s="1" customFormat="1" x14ac:dyDescent="0.25">
      <c r="A16" s="63" t="s">
        <v>109</v>
      </c>
      <c r="B16" s="72"/>
      <c r="C16" s="73" t="s">
        <v>281</v>
      </c>
      <c r="D16" s="73"/>
      <c r="E16" s="73"/>
      <c r="F16" s="73"/>
      <c r="G16" s="73"/>
      <c r="H16" s="74" t="s">
        <v>16</v>
      </c>
      <c r="I16" s="84">
        <v>1</v>
      </c>
      <c r="J16" s="26">
        <f t="shared" si="8"/>
        <v>190843760</v>
      </c>
      <c r="K16" s="26">
        <f>190843.76*1000</f>
        <v>190843760</v>
      </c>
      <c r="L16" s="28">
        <f t="shared" si="10"/>
        <v>190843760</v>
      </c>
      <c r="M16" s="28">
        <f t="shared" ref="M16:M19" si="12">L16*$X$9</f>
        <v>7824594.1600000001</v>
      </c>
      <c r="N16" s="28">
        <f t="shared" ref="N16:N19" si="13">(L16+M16)*$W$11</f>
        <v>7748065.8099999996</v>
      </c>
      <c r="O16" s="28">
        <f t="shared" si="5"/>
        <v>206416419.97</v>
      </c>
      <c r="P16" s="28">
        <f t="shared" si="11"/>
        <v>15231640.960000001</v>
      </c>
      <c r="Q16" s="28">
        <f t="shared" si="9"/>
        <v>221648060.93000001</v>
      </c>
      <c r="R16" s="28">
        <f t="shared" si="1"/>
        <v>226311903.96000001</v>
      </c>
      <c r="S16" s="28">
        <f t="shared" si="6"/>
        <v>226311903.96000001</v>
      </c>
      <c r="T16" s="46">
        <f t="shared" si="7"/>
        <v>226311903.96000001</v>
      </c>
      <c r="U16" s="70"/>
      <c r="V16" s="9"/>
      <c r="W16" s="67"/>
      <c r="X16" s="22"/>
      <c r="Y16" s="22"/>
    </row>
    <row r="17" spans="1:26" s="1" customFormat="1" x14ac:dyDescent="0.25">
      <c r="A17" s="63" t="s">
        <v>110</v>
      </c>
      <c r="B17" s="72"/>
      <c r="C17" s="73" t="s">
        <v>282</v>
      </c>
      <c r="D17" s="73"/>
      <c r="E17" s="73"/>
      <c r="F17" s="73"/>
      <c r="G17" s="73"/>
      <c r="H17" s="74" t="s">
        <v>16</v>
      </c>
      <c r="I17" s="84">
        <v>1</v>
      </c>
      <c r="J17" s="26">
        <f t="shared" si="8"/>
        <v>3936470</v>
      </c>
      <c r="K17" s="26">
        <f>3936.47*1000</f>
        <v>3936470</v>
      </c>
      <c r="L17" s="28">
        <f t="shared" si="10"/>
        <v>3936470</v>
      </c>
      <c r="M17" s="28">
        <f t="shared" si="12"/>
        <v>161395.26999999999</v>
      </c>
      <c r="N17" s="28">
        <f t="shared" si="13"/>
        <v>159816.75</v>
      </c>
      <c r="O17" s="28">
        <f t="shared" si="5"/>
        <v>4257682.0199999996</v>
      </c>
      <c r="P17" s="28">
        <f t="shared" si="11"/>
        <v>314177.93</v>
      </c>
      <c r="Q17" s="28">
        <f t="shared" si="9"/>
        <v>4571859.95</v>
      </c>
      <c r="R17" s="28">
        <f t="shared" si="1"/>
        <v>4668059.47</v>
      </c>
      <c r="S17" s="28">
        <f t="shared" si="6"/>
        <v>4668059.47</v>
      </c>
      <c r="T17" s="46">
        <f t="shared" si="7"/>
        <v>4668059.47</v>
      </c>
      <c r="U17" s="70"/>
      <c r="V17" s="9"/>
      <c r="W17" s="67"/>
      <c r="X17" s="22"/>
      <c r="Y17" s="22"/>
    </row>
    <row r="18" spans="1:26" s="1" customFormat="1" x14ac:dyDescent="0.25">
      <c r="A18" s="63" t="s">
        <v>111</v>
      </c>
      <c r="B18" s="72"/>
      <c r="C18" s="73" t="s">
        <v>283</v>
      </c>
      <c r="D18" s="73"/>
      <c r="E18" s="73"/>
      <c r="F18" s="73"/>
      <c r="G18" s="73"/>
      <c r="H18" s="74" t="s">
        <v>16</v>
      </c>
      <c r="I18" s="84">
        <v>1</v>
      </c>
      <c r="J18" s="26">
        <f t="shared" si="8"/>
        <v>521693850</v>
      </c>
      <c r="K18" s="26">
        <f>521693.85*1000</f>
        <v>521693850</v>
      </c>
      <c r="L18" s="28">
        <f t="shared" si="10"/>
        <v>521693850</v>
      </c>
      <c r="M18" s="28">
        <f t="shared" si="12"/>
        <v>21389447.850000001</v>
      </c>
      <c r="N18" s="28">
        <f t="shared" si="13"/>
        <v>21180248.620000001</v>
      </c>
      <c r="O18" s="28">
        <f t="shared" si="5"/>
        <v>564263546.47000003</v>
      </c>
      <c r="P18" s="28">
        <f t="shared" si="11"/>
        <v>41637480.899999999</v>
      </c>
      <c r="Q18" s="28">
        <f t="shared" si="9"/>
        <v>605901027.37</v>
      </c>
      <c r="R18" s="28">
        <f t="shared" si="1"/>
        <v>618650190.48000002</v>
      </c>
      <c r="S18" s="28">
        <f t="shared" si="6"/>
        <v>618650190.48000002</v>
      </c>
      <c r="T18" s="46">
        <f t="shared" si="7"/>
        <v>618650190.48000002</v>
      </c>
      <c r="U18" s="70"/>
      <c r="V18" s="9"/>
      <c r="W18" s="67"/>
      <c r="X18" s="22"/>
      <c r="Y18" s="22"/>
    </row>
    <row r="19" spans="1:26" s="1" customFormat="1" x14ac:dyDescent="0.25">
      <c r="A19" s="63" t="s">
        <v>112</v>
      </c>
      <c r="B19" s="72"/>
      <c r="C19" s="73" t="s">
        <v>284</v>
      </c>
      <c r="D19" s="73"/>
      <c r="E19" s="73"/>
      <c r="F19" s="73"/>
      <c r="G19" s="73"/>
      <c r="H19" s="74" t="s">
        <v>16</v>
      </c>
      <c r="I19" s="84">
        <v>1</v>
      </c>
      <c r="J19" s="26">
        <f t="shared" si="8"/>
        <v>18681790</v>
      </c>
      <c r="K19" s="26">
        <f>18681.79*1000</f>
        <v>18681790</v>
      </c>
      <c r="L19" s="28">
        <f t="shared" si="10"/>
        <v>18681790</v>
      </c>
      <c r="M19" s="28">
        <f t="shared" si="12"/>
        <v>765953.39</v>
      </c>
      <c r="N19" s="28">
        <f t="shared" si="13"/>
        <v>758461.99</v>
      </c>
      <c r="O19" s="28">
        <f t="shared" si="5"/>
        <v>20206205.379999999</v>
      </c>
      <c r="P19" s="28">
        <f t="shared" si="11"/>
        <v>1491032.86</v>
      </c>
      <c r="Q19" s="28">
        <f t="shared" si="9"/>
        <v>21697238.239999998</v>
      </c>
      <c r="R19" s="28">
        <f t="shared" si="1"/>
        <v>22153784.140000001</v>
      </c>
      <c r="S19" s="28">
        <f t="shared" si="6"/>
        <v>22153784.140000001</v>
      </c>
      <c r="T19" s="46">
        <f t="shared" si="7"/>
        <v>22153784.140000001</v>
      </c>
      <c r="U19" s="70"/>
      <c r="V19" s="9"/>
      <c r="W19" s="67"/>
      <c r="X19" s="22"/>
      <c r="Y19" s="22"/>
    </row>
    <row r="20" spans="1:26" s="1" customFormat="1" x14ac:dyDescent="0.25">
      <c r="A20" s="63" t="s">
        <v>113</v>
      </c>
      <c r="B20" s="72" t="s">
        <v>19</v>
      </c>
      <c r="C20" s="73" t="s">
        <v>285</v>
      </c>
      <c r="D20" s="73"/>
      <c r="E20" s="73"/>
      <c r="F20" s="73"/>
      <c r="G20" s="73"/>
      <c r="H20" s="74" t="s">
        <v>16</v>
      </c>
      <c r="I20" s="84">
        <v>1</v>
      </c>
      <c r="J20" s="26">
        <f t="shared" si="8"/>
        <v>4836650</v>
      </c>
      <c r="K20" s="26">
        <f>4836.65*1000</f>
        <v>4836650</v>
      </c>
      <c r="L20" s="28">
        <f t="shared" si="10"/>
        <v>2272630</v>
      </c>
      <c r="M20" s="28">
        <f>L20*0.025</f>
        <v>56815.75</v>
      </c>
      <c r="N20" s="28">
        <f>(M20+L20)*0.039</f>
        <v>90848.38</v>
      </c>
      <c r="O20" s="28">
        <f t="shared" si="5"/>
        <v>4984314.13</v>
      </c>
      <c r="P20" s="28">
        <f t="shared" si="11"/>
        <v>181383.37</v>
      </c>
      <c r="Q20" s="28">
        <f t="shared" si="9"/>
        <v>5165697.5</v>
      </c>
      <c r="R20" s="28">
        <f t="shared" si="1"/>
        <v>5274392.3499999996</v>
      </c>
      <c r="S20" s="28">
        <f t="shared" si="6"/>
        <v>5274392.3499999996</v>
      </c>
      <c r="T20" s="46">
        <f t="shared" si="7"/>
        <v>5274392.3499999996</v>
      </c>
      <c r="U20" s="70">
        <v>2564020</v>
      </c>
      <c r="V20" s="9"/>
      <c r="W20" s="67"/>
      <c r="X20" s="22"/>
      <c r="Y20" s="22"/>
    </row>
    <row r="21" spans="1:26" s="1" customFormat="1" x14ac:dyDescent="0.25">
      <c r="A21" s="63" t="s">
        <v>256</v>
      </c>
      <c r="B21" s="72" t="s">
        <v>20</v>
      </c>
      <c r="C21" s="73" t="s">
        <v>286</v>
      </c>
      <c r="D21" s="73"/>
      <c r="E21" s="73"/>
      <c r="F21" s="73"/>
      <c r="G21" s="73"/>
      <c r="H21" s="74" t="s">
        <v>16</v>
      </c>
      <c r="I21" s="84">
        <v>1</v>
      </c>
      <c r="J21" s="26">
        <f t="shared" ref="J21" si="14">K21/I21</f>
        <v>20805870</v>
      </c>
      <c r="K21" s="26">
        <f>20805.87*1000</f>
        <v>20805870</v>
      </c>
      <c r="L21" s="28">
        <v>0</v>
      </c>
      <c r="M21" s="28">
        <v>0</v>
      </c>
      <c r="N21" s="28">
        <v>0</v>
      </c>
      <c r="O21" s="28">
        <f t="shared" ref="O21" si="15">K21+M21+N21</f>
        <v>20805870</v>
      </c>
      <c r="P21" s="28">
        <v>0</v>
      </c>
      <c r="Q21" s="28">
        <f>K21</f>
        <v>20805870</v>
      </c>
      <c r="R21" s="28">
        <f t="shared" si="1"/>
        <v>21243660.030000001</v>
      </c>
      <c r="S21" s="28">
        <f t="shared" ref="S21" si="16">R21/I21</f>
        <v>21243660.030000001</v>
      </c>
      <c r="T21" s="46">
        <f t="shared" ref="T21" si="17">I21*S21</f>
        <v>21243660.030000001</v>
      </c>
      <c r="U21" s="70"/>
      <c r="V21" s="9"/>
      <c r="W21" s="67"/>
      <c r="X21" s="22"/>
      <c r="Y21" s="22"/>
    </row>
    <row r="22" spans="1:26" s="1" customFormat="1" ht="16.5" customHeight="1" x14ac:dyDescent="0.25">
      <c r="A22" s="123" t="s">
        <v>21</v>
      </c>
      <c r="B22" s="124"/>
      <c r="C22" s="125" t="s">
        <v>80</v>
      </c>
      <c r="D22" s="125"/>
      <c r="E22" s="125"/>
      <c r="F22" s="125"/>
      <c r="G22" s="125"/>
      <c r="H22" s="126"/>
      <c r="I22" s="127"/>
      <c r="J22" s="127"/>
      <c r="K22" s="126"/>
      <c r="L22" s="74"/>
      <c r="M22" s="74"/>
      <c r="N22" s="74"/>
      <c r="O22" s="74"/>
      <c r="P22" s="74"/>
      <c r="Q22" s="74"/>
      <c r="R22" s="126"/>
      <c r="S22" s="74"/>
      <c r="T22" s="126"/>
      <c r="U22" s="70"/>
      <c r="V22" s="68"/>
      <c r="W22" s="87">
        <f>SUM(N12:N21)</f>
        <v>33254932.66</v>
      </c>
      <c r="X22" s="86">
        <f>SUM(M12:M21)</f>
        <v>32807091.129999999</v>
      </c>
      <c r="Y22" s="22"/>
      <c r="Z22" s="34"/>
    </row>
    <row r="23" spans="1:26" s="1" customFormat="1" ht="16.5" customHeight="1" x14ac:dyDescent="0.25">
      <c r="A23" s="123" t="s">
        <v>114</v>
      </c>
      <c r="B23" s="124"/>
      <c r="C23" s="125" t="s">
        <v>115</v>
      </c>
      <c r="D23" s="125"/>
      <c r="E23" s="125"/>
      <c r="F23" s="125"/>
      <c r="G23" s="125"/>
      <c r="H23" s="126"/>
      <c r="I23" s="127"/>
      <c r="J23" s="127"/>
      <c r="K23" s="126"/>
      <c r="L23" s="128"/>
      <c r="M23" s="128"/>
      <c r="N23" s="128"/>
      <c r="O23" s="128"/>
      <c r="P23" s="128"/>
      <c r="Q23" s="128"/>
      <c r="R23" s="129"/>
      <c r="S23" s="74"/>
      <c r="T23" s="129"/>
      <c r="U23" s="70"/>
      <c r="V23" s="68"/>
      <c r="W23" s="87"/>
      <c r="X23" s="86"/>
      <c r="Y23" s="22"/>
      <c r="Z23" s="34"/>
    </row>
    <row r="24" spans="1:26" s="1" customFormat="1" x14ac:dyDescent="0.25">
      <c r="A24" s="77" t="s">
        <v>116</v>
      </c>
      <c r="B24" s="85" t="s">
        <v>30</v>
      </c>
      <c r="C24" s="29" t="s">
        <v>287</v>
      </c>
      <c r="D24" s="29"/>
      <c r="E24" s="29"/>
      <c r="F24" s="29"/>
      <c r="G24" s="29"/>
      <c r="H24" s="24" t="s">
        <v>16</v>
      </c>
      <c r="I24" s="33">
        <v>1</v>
      </c>
      <c r="J24" s="26">
        <f t="shared" ref="J24:J59" si="18">K24/I24</f>
        <v>2042940720</v>
      </c>
      <c r="K24" s="24">
        <f>2042940.72*1000</f>
        <v>2042940720</v>
      </c>
      <c r="L24" s="28">
        <f>(K24-U24)</f>
        <v>2042940720</v>
      </c>
      <c r="M24" s="28">
        <f t="shared" ref="M24:M28" si="19">L24*$X$9</f>
        <v>83760569.519999996</v>
      </c>
      <c r="N24" s="28">
        <f>(L24+M24)*0.036</f>
        <v>76561246.420000002</v>
      </c>
      <c r="O24" s="28">
        <f t="shared" ref="O24:O57" si="20">K24+M24+N24</f>
        <v>2203262535.9400001</v>
      </c>
      <c r="P24" s="28">
        <f t="shared" ref="P24:P57" si="21">L24*$Z$9/$AA$9</f>
        <v>163051385.80000001</v>
      </c>
      <c r="Q24" s="28">
        <f t="shared" ref="Q24:Q57" si="22">O24+P24</f>
        <v>2366313921.7399998</v>
      </c>
      <c r="R24" s="28">
        <f>Q24*$H$193</f>
        <v>2416105093.5500002</v>
      </c>
      <c r="S24" s="24">
        <f t="shared" ref="S24:S57" si="23">R24/I24</f>
        <v>2416105093.5500002</v>
      </c>
      <c r="T24" s="46">
        <f t="shared" ref="T24:T57" si="24">I24*S24</f>
        <v>2416105093.5500002</v>
      </c>
      <c r="U24" s="71"/>
      <c r="V24" s="9"/>
      <c r="W24" s="67"/>
      <c r="Y24" s="22"/>
      <c r="Z24" s="34"/>
    </row>
    <row r="25" spans="1:26" s="1" customFormat="1" x14ac:dyDescent="0.25">
      <c r="A25" s="77" t="s">
        <v>117</v>
      </c>
      <c r="B25" s="85"/>
      <c r="C25" s="29" t="s">
        <v>288</v>
      </c>
      <c r="D25" s="29"/>
      <c r="E25" s="29"/>
      <c r="F25" s="29"/>
      <c r="G25" s="29"/>
      <c r="H25" s="24" t="s">
        <v>16</v>
      </c>
      <c r="I25" s="33">
        <v>1</v>
      </c>
      <c r="J25" s="26">
        <f t="shared" si="18"/>
        <v>6070915580</v>
      </c>
      <c r="K25" s="24">
        <f>6070915.58*1000</f>
        <v>6070915580</v>
      </c>
      <c r="L25" s="28">
        <f t="shared" ref="L25:L57" si="25">(K25-U25)</f>
        <v>6070915580</v>
      </c>
      <c r="M25" s="28">
        <f t="shared" si="19"/>
        <v>248907538.78</v>
      </c>
      <c r="N25" s="28">
        <f t="shared" ref="N25:N26" si="26">(L25+M25)*0.036</f>
        <v>227513632.28</v>
      </c>
      <c r="O25" s="28">
        <f t="shared" si="20"/>
        <v>6547336751.0600004</v>
      </c>
      <c r="P25" s="28">
        <f t="shared" si="21"/>
        <v>484532511.74000001</v>
      </c>
      <c r="Q25" s="28">
        <f t="shared" si="22"/>
        <v>7031869262.8000002</v>
      </c>
      <c r="R25" s="28">
        <f>Q25*$H$193</f>
        <v>7179831461.4799995</v>
      </c>
      <c r="S25" s="24">
        <f t="shared" si="23"/>
        <v>7179831461.4799995</v>
      </c>
      <c r="T25" s="46">
        <f t="shared" si="24"/>
        <v>7179831461.4799995</v>
      </c>
      <c r="U25" s="71"/>
      <c r="V25" s="9"/>
      <c r="W25" s="67"/>
      <c r="Y25" s="22"/>
      <c r="Z25" s="34"/>
    </row>
    <row r="26" spans="1:26" s="1" customFormat="1" x14ac:dyDescent="0.25">
      <c r="A26" s="77" t="s">
        <v>118</v>
      </c>
      <c r="B26" s="85"/>
      <c r="C26" s="29" t="s">
        <v>289</v>
      </c>
      <c r="D26" s="29"/>
      <c r="E26" s="29"/>
      <c r="F26" s="29"/>
      <c r="G26" s="29"/>
      <c r="H26" s="24" t="s">
        <v>16</v>
      </c>
      <c r="I26" s="33">
        <v>1</v>
      </c>
      <c r="J26" s="26">
        <f t="shared" si="18"/>
        <v>3949893040</v>
      </c>
      <c r="K26" s="24">
        <f>3949893.04*1000</f>
        <v>3949893040</v>
      </c>
      <c r="L26" s="28">
        <f t="shared" si="25"/>
        <v>3949893040</v>
      </c>
      <c r="M26" s="28">
        <f t="shared" si="19"/>
        <v>161945614.63999999</v>
      </c>
      <c r="N26" s="28">
        <f t="shared" si="26"/>
        <v>148026191.56999999</v>
      </c>
      <c r="O26" s="28">
        <f t="shared" si="20"/>
        <v>4259864846.21</v>
      </c>
      <c r="P26" s="28">
        <f t="shared" si="21"/>
        <v>315249252.04000002</v>
      </c>
      <c r="Q26" s="28">
        <f t="shared" si="22"/>
        <v>4575114098.25</v>
      </c>
      <c r="R26" s="28">
        <f>Q26*$H$193</f>
        <v>4671382091.2799997</v>
      </c>
      <c r="S26" s="24">
        <f t="shared" si="23"/>
        <v>4671382091.2799997</v>
      </c>
      <c r="T26" s="46">
        <f t="shared" si="24"/>
        <v>4671382091.2799997</v>
      </c>
      <c r="U26" s="71"/>
      <c r="V26" s="9"/>
      <c r="W26" s="67"/>
      <c r="Y26" s="22"/>
      <c r="Z26" s="34"/>
    </row>
    <row r="27" spans="1:26" s="1" customFormat="1" x14ac:dyDescent="0.25">
      <c r="A27" s="77" t="s">
        <v>275</v>
      </c>
      <c r="B27" s="85"/>
      <c r="C27" s="29" t="s">
        <v>290</v>
      </c>
      <c r="D27" s="29"/>
      <c r="E27" s="29"/>
      <c r="F27" s="29"/>
      <c r="G27" s="29"/>
      <c r="H27" s="24" t="s">
        <v>16</v>
      </c>
      <c r="I27" s="33">
        <v>1</v>
      </c>
      <c r="J27" s="26">
        <f t="shared" si="18"/>
        <v>506075910</v>
      </c>
      <c r="K27" s="24">
        <f>506075.91*1000</f>
        <v>506075910</v>
      </c>
      <c r="L27" s="28">
        <f t="shared" ref="L27:L28" si="27">(K27-U27)</f>
        <v>506075910</v>
      </c>
      <c r="M27" s="28">
        <f t="shared" si="19"/>
        <v>20749112.309999999</v>
      </c>
      <c r="N27" s="28">
        <f t="shared" ref="N27:N28" si="28">(L27+M27)*0.036</f>
        <v>18965700.800000001</v>
      </c>
      <c r="O27" s="28">
        <f t="shared" ref="O27:O28" si="29">K27+M27+N27</f>
        <v>545790723.11000001</v>
      </c>
      <c r="P27" s="28">
        <f t="shared" ref="P27:P28" si="30">L27*$Z$9/$AA$9</f>
        <v>40390980.329999998</v>
      </c>
      <c r="Q27" s="28">
        <f t="shared" ref="Q27:Q28" si="31">O27+P27</f>
        <v>586181703.44000006</v>
      </c>
      <c r="R27" s="28">
        <f>Q27*$H$193</f>
        <v>598515939.25</v>
      </c>
      <c r="S27" s="24">
        <f t="shared" ref="S27:S28" si="32">R27/I27</f>
        <v>598515939.25</v>
      </c>
      <c r="T27" s="46">
        <f t="shared" ref="T27:T28" si="33">I27*S27</f>
        <v>598515939.25</v>
      </c>
      <c r="U27" s="71"/>
      <c r="V27" s="9"/>
      <c r="W27" s="67"/>
      <c r="Y27" s="22"/>
      <c r="Z27" s="34"/>
    </row>
    <row r="28" spans="1:26" s="1" customFormat="1" x14ac:dyDescent="0.25">
      <c r="A28" s="77" t="s">
        <v>276</v>
      </c>
      <c r="B28" s="85"/>
      <c r="C28" s="29" t="s">
        <v>291</v>
      </c>
      <c r="D28" s="29"/>
      <c r="E28" s="29"/>
      <c r="F28" s="29"/>
      <c r="G28" s="29"/>
      <c r="H28" s="24" t="s">
        <v>16</v>
      </c>
      <c r="I28" s="33">
        <v>1</v>
      </c>
      <c r="J28" s="26">
        <f t="shared" si="18"/>
        <v>115666680</v>
      </c>
      <c r="K28" s="24">
        <f>115666.68*1000</f>
        <v>115666680</v>
      </c>
      <c r="L28" s="28">
        <f t="shared" si="27"/>
        <v>115666680</v>
      </c>
      <c r="M28" s="28">
        <f t="shared" si="19"/>
        <v>4742333.88</v>
      </c>
      <c r="N28" s="28">
        <f t="shared" si="28"/>
        <v>4334724.5</v>
      </c>
      <c r="O28" s="28">
        <f t="shared" si="29"/>
        <v>124743738.38</v>
      </c>
      <c r="P28" s="28">
        <f t="shared" si="30"/>
        <v>9231600.4499999993</v>
      </c>
      <c r="Q28" s="28">
        <f t="shared" si="31"/>
        <v>133975338.83</v>
      </c>
      <c r="R28" s="28">
        <f>Q28*$H$193</f>
        <v>136794402.28999999</v>
      </c>
      <c r="S28" s="24">
        <f t="shared" si="32"/>
        <v>136794402.28999999</v>
      </c>
      <c r="T28" s="46">
        <f t="shared" si="33"/>
        <v>136794402.28999999</v>
      </c>
      <c r="U28" s="71"/>
      <c r="V28" s="9"/>
      <c r="W28" s="67"/>
      <c r="Y28" s="22"/>
      <c r="Z28" s="34"/>
    </row>
    <row r="29" spans="1:26" s="1" customFormat="1" x14ac:dyDescent="0.25">
      <c r="A29" s="130" t="s">
        <v>120</v>
      </c>
      <c r="B29" s="85"/>
      <c r="C29" s="131" t="s">
        <v>119</v>
      </c>
      <c r="D29" s="131"/>
      <c r="E29" s="131"/>
      <c r="F29" s="131"/>
      <c r="G29" s="131"/>
      <c r="H29" s="24"/>
      <c r="I29" s="33"/>
      <c r="J29" s="26"/>
      <c r="K29" s="24"/>
      <c r="L29" s="28"/>
      <c r="M29" s="28"/>
      <c r="N29" s="28"/>
      <c r="O29" s="28"/>
      <c r="P29" s="28"/>
      <c r="Q29" s="28"/>
      <c r="R29" s="28"/>
      <c r="S29" s="24"/>
      <c r="T29" s="46"/>
      <c r="U29" s="71"/>
      <c r="V29" s="9"/>
      <c r="W29" s="67"/>
      <c r="Y29" s="22"/>
      <c r="Z29" s="34"/>
    </row>
    <row r="30" spans="1:26" s="1" customFormat="1" x14ac:dyDescent="0.25">
      <c r="A30" s="77" t="s">
        <v>121</v>
      </c>
      <c r="B30" s="76" t="s">
        <v>31</v>
      </c>
      <c r="C30" s="29" t="s">
        <v>292</v>
      </c>
      <c r="D30" s="29"/>
      <c r="E30" s="29"/>
      <c r="F30" s="29"/>
      <c r="G30" s="29"/>
      <c r="H30" s="24" t="s">
        <v>16</v>
      </c>
      <c r="I30" s="33">
        <v>1</v>
      </c>
      <c r="J30" s="26">
        <f t="shared" si="18"/>
        <v>15835457400</v>
      </c>
      <c r="K30" s="24">
        <f>15835457.4*1000</f>
        <v>15835457400</v>
      </c>
      <c r="L30" s="28">
        <f t="shared" si="25"/>
        <v>15835457400</v>
      </c>
      <c r="M30" s="28">
        <f t="shared" ref="M30" si="34">L30*$X$9</f>
        <v>649253753.39999998</v>
      </c>
      <c r="N30" s="28">
        <f>(L30+M30)*0.018</f>
        <v>296724800.75999999</v>
      </c>
      <c r="O30" s="28">
        <f t="shared" si="20"/>
        <v>16781435954.16</v>
      </c>
      <c r="P30" s="28">
        <f t="shared" si="21"/>
        <v>1263861084.47</v>
      </c>
      <c r="Q30" s="28">
        <f t="shared" si="22"/>
        <v>18045297038.630001</v>
      </c>
      <c r="R30" s="28">
        <f>Q30*$H$193</f>
        <v>18425000034.490002</v>
      </c>
      <c r="S30" s="24">
        <f t="shared" si="23"/>
        <v>18425000034.490002</v>
      </c>
      <c r="T30" s="46">
        <f t="shared" si="24"/>
        <v>18425000034.490002</v>
      </c>
      <c r="U30" s="71"/>
      <c r="V30" s="9"/>
      <c r="W30" s="67"/>
      <c r="Y30" s="22"/>
      <c r="Z30" s="34"/>
    </row>
    <row r="31" spans="1:26" s="1" customFormat="1" x14ac:dyDescent="0.25">
      <c r="A31" s="130" t="s">
        <v>124</v>
      </c>
      <c r="B31" s="76"/>
      <c r="C31" s="131" t="s">
        <v>125</v>
      </c>
      <c r="D31" s="131"/>
      <c r="E31" s="131"/>
      <c r="F31" s="131"/>
      <c r="G31" s="131"/>
      <c r="H31" s="24"/>
      <c r="I31" s="33"/>
      <c r="J31" s="26"/>
      <c r="K31" s="24"/>
      <c r="L31" s="28"/>
      <c r="M31" s="28"/>
      <c r="N31" s="28"/>
      <c r="O31" s="28"/>
      <c r="P31" s="28"/>
      <c r="Q31" s="28"/>
      <c r="R31" s="28"/>
      <c r="S31" s="24"/>
      <c r="T31" s="46"/>
      <c r="U31" s="71"/>
      <c r="V31" s="9"/>
      <c r="W31" s="67"/>
      <c r="Y31" s="22"/>
      <c r="Z31" s="34"/>
    </row>
    <row r="32" spans="1:26" s="1" customFormat="1" ht="30" x14ac:dyDescent="0.25">
      <c r="A32" s="77" t="s">
        <v>122</v>
      </c>
      <c r="B32" s="76" t="s">
        <v>32</v>
      </c>
      <c r="C32" s="29" t="s">
        <v>293</v>
      </c>
      <c r="D32" s="29"/>
      <c r="E32" s="29"/>
      <c r="F32" s="29"/>
      <c r="G32" s="29"/>
      <c r="H32" s="24" t="s">
        <v>16</v>
      </c>
      <c r="I32" s="33">
        <v>1</v>
      </c>
      <c r="J32" s="26">
        <f t="shared" si="18"/>
        <v>59158410</v>
      </c>
      <c r="K32" s="24">
        <f>59158.41*1000</f>
        <v>59158410</v>
      </c>
      <c r="L32" s="28">
        <f t="shared" si="25"/>
        <v>59158410</v>
      </c>
      <c r="M32" s="28">
        <f t="shared" ref="M32:M33" si="35">L32*$X$9</f>
        <v>2425494.81</v>
      </c>
      <c r="N32" s="28">
        <f>(L32+M32)*0.036</f>
        <v>2217020.5699999998</v>
      </c>
      <c r="O32" s="28">
        <f t="shared" si="20"/>
        <v>63800925.380000003</v>
      </c>
      <c r="P32" s="28">
        <f t="shared" si="21"/>
        <v>4721556.84</v>
      </c>
      <c r="Q32" s="28">
        <f t="shared" si="22"/>
        <v>68522482.219999999</v>
      </c>
      <c r="R32" s="28">
        <f>Q32*$H$193</f>
        <v>69964308.959999993</v>
      </c>
      <c r="S32" s="24">
        <f t="shared" si="23"/>
        <v>69964308.959999993</v>
      </c>
      <c r="T32" s="46">
        <f t="shared" si="24"/>
        <v>69964308.959999993</v>
      </c>
      <c r="U32" s="71"/>
      <c r="V32" s="9"/>
      <c r="W32" s="67"/>
      <c r="Y32" s="22"/>
      <c r="Z32" s="34"/>
    </row>
    <row r="33" spans="1:26" s="1" customFormat="1" ht="30" x14ac:dyDescent="0.25">
      <c r="A33" s="77" t="s">
        <v>123</v>
      </c>
      <c r="B33" s="76" t="s">
        <v>33</v>
      </c>
      <c r="C33" s="29" t="s">
        <v>294</v>
      </c>
      <c r="D33" s="29"/>
      <c r="E33" s="29"/>
      <c r="F33" s="29"/>
      <c r="G33" s="29"/>
      <c r="H33" s="24" t="s">
        <v>16</v>
      </c>
      <c r="I33" s="33">
        <v>1</v>
      </c>
      <c r="J33" s="26">
        <f t="shared" si="18"/>
        <v>70880490</v>
      </c>
      <c r="K33" s="24">
        <f>70880.49*1000</f>
        <v>70880490</v>
      </c>
      <c r="L33" s="28">
        <f t="shared" si="25"/>
        <v>70880490</v>
      </c>
      <c r="M33" s="28">
        <f t="shared" si="35"/>
        <v>2906100.09</v>
      </c>
      <c r="N33" s="28">
        <f>(L33+M33)*0.018</f>
        <v>1328158.6200000001</v>
      </c>
      <c r="O33" s="28">
        <f t="shared" si="20"/>
        <v>75114748.709999993</v>
      </c>
      <c r="P33" s="28">
        <f t="shared" si="21"/>
        <v>5657120.6399999997</v>
      </c>
      <c r="Q33" s="28">
        <f t="shared" si="22"/>
        <v>80771869.349999994</v>
      </c>
      <c r="R33" s="28">
        <f>Q33*$H$193</f>
        <v>82471443.519999996</v>
      </c>
      <c r="S33" s="24">
        <f t="shared" si="23"/>
        <v>82471443.519999996</v>
      </c>
      <c r="T33" s="46">
        <f t="shared" si="24"/>
        <v>82471443.519999996</v>
      </c>
      <c r="U33" s="71"/>
      <c r="V33" s="9"/>
      <c r="W33" s="67"/>
      <c r="Y33" s="22"/>
      <c r="Z33" s="34"/>
    </row>
    <row r="34" spans="1:26" s="1" customFormat="1" x14ac:dyDescent="0.25">
      <c r="A34" s="130" t="s">
        <v>126</v>
      </c>
      <c r="B34" s="76"/>
      <c r="C34" s="131" t="s">
        <v>127</v>
      </c>
      <c r="D34" s="131"/>
      <c r="E34" s="131"/>
      <c r="F34" s="131"/>
      <c r="G34" s="131"/>
      <c r="H34" s="24"/>
      <c r="I34" s="33"/>
      <c r="J34" s="26"/>
      <c r="K34" s="24"/>
      <c r="L34" s="28"/>
      <c r="M34" s="28"/>
      <c r="N34" s="28"/>
      <c r="O34" s="28"/>
      <c r="P34" s="28"/>
      <c r="Q34" s="28"/>
      <c r="R34" s="28"/>
      <c r="S34" s="24"/>
      <c r="T34" s="46"/>
      <c r="U34" s="71"/>
      <c r="V34" s="9"/>
      <c r="W34" s="67"/>
      <c r="Y34" s="22"/>
      <c r="Z34" s="34"/>
    </row>
    <row r="35" spans="1:26" s="1" customFormat="1" x14ac:dyDescent="0.25">
      <c r="A35" s="77" t="s">
        <v>128</v>
      </c>
      <c r="B35" s="76" t="s">
        <v>34</v>
      </c>
      <c r="C35" s="29" t="s">
        <v>127</v>
      </c>
      <c r="D35" s="29"/>
      <c r="E35" s="29"/>
      <c r="F35" s="29"/>
      <c r="G35" s="29"/>
      <c r="H35" s="24" t="s">
        <v>16</v>
      </c>
      <c r="I35" s="33">
        <v>1</v>
      </c>
      <c r="J35" s="26">
        <f t="shared" si="18"/>
        <v>1192317710</v>
      </c>
      <c r="K35" s="24">
        <f>1192317.71*1000</f>
        <v>1192317710</v>
      </c>
      <c r="L35" s="28">
        <f t="shared" si="25"/>
        <v>1192317710</v>
      </c>
      <c r="M35" s="28">
        <f t="shared" ref="M35" si="36">L35*$X$9</f>
        <v>48885026.109999999</v>
      </c>
      <c r="N35" s="28">
        <f>(L35+M35)*0.036</f>
        <v>44683298.5</v>
      </c>
      <c r="O35" s="28">
        <f t="shared" si="20"/>
        <v>1285886034.6099999</v>
      </c>
      <c r="P35" s="28">
        <f t="shared" si="21"/>
        <v>95161378.409999996</v>
      </c>
      <c r="Q35" s="28">
        <f t="shared" si="22"/>
        <v>1381047413.02</v>
      </c>
      <c r="R35" s="28">
        <f>Q35*$H$193</f>
        <v>1410106942.4400001</v>
      </c>
      <c r="S35" s="24">
        <f t="shared" si="23"/>
        <v>1410106942.4400001</v>
      </c>
      <c r="T35" s="46">
        <f t="shared" si="24"/>
        <v>1410106942.4400001</v>
      </c>
      <c r="U35" s="71"/>
      <c r="V35" s="9"/>
      <c r="W35" s="67">
        <v>1.7999999999999999E-2</v>
      </c>
      <c r="Y35" s="22"/>
      <c r="Z35" s="34"/>
    </row>
    <row r="36" spans="1:26" s="1" customFormat="1" x14ac:dyDescent="0.25">
      <c r="A36" s="130" t="s">
        <v>129</v>
      </c>
      <c r="B36" s="132"/>
      <c r="C36" s="131" t="s">
        <v>132</v>
      </c>
      <c r="D36" s="131"/>
      <c r="E36" s="131"/>
      <c r="F36" s="131"/>
      <c r="G36" s="131"/>
      <c r="H36" s="24"/>
      <c r="I36" s="33"/>
      <c r="J36" s="26"/>
      <c r="K36" s="24"/>
      <c r="L36" s="28"/>
      <c r="M36" s="28"/>
      <c r="N36" s="28"/>
      <c r="O36" s="28"/>
      <c r="P36" s="28"/>
      <c r="Q36" s="28"/>
      <c r="R36" s="28"/>
      <c r="S36" s="24"/>
      <c r="T36" s="46"/>
      <c r="U36" s="71"/>
      <c r="V36" s="9"/>
      <c r="W36" s="67"/>
      <c r="Y36" s="22"/>
      <c r="Z36" s="34"/>
    </row>
    <row r="37" spans="1:26" s="1" customFormat="1" x14ac:dyDescent="0.25">
      <c r="A37" s="77" t="s">
        <v>130</v>
      </c>
      <c r="B37" s="76" t="s">
        <v>35</v>
      </c>
      <c r="C37" s="29" t="s">
        <v>295</v>
      </c>
      <c r="D37" s="29"/>
      <c r="E37" s="29"/>
      <c r="F37" s="29"/>
      <c r="G37" s="29"/>
      <c r="H37" s="24" t="s">
        <v>16</v>
      </c>
      <c r="I37" s="33">
        <v>1</v>
      </c>
      <c r="J37" s="26">
        <f t="shared" si="18"/>
        <v>387310810</v>
      </c>
      <c r="K37" s="24">
        <f>387310.81*1000</f>
        <v>387310810</v>
      </c>
      <c r="L37" s="28">
        <f t="shared" si="25"/>
        <v>387310810</v>
      </c>
      <c r="M37" s="28">
        <f t="shared" ref="M37:M38" si="37">L37*$X$9</f>
        <v>15879743.210000001</v>
      </c>
      <c r="N37" s="28">
        <f>(L37+M37)*0.047</f>
        <v>18949956</v>
      </c>
      <c r="O37" s="28">
        <f t="shared" si="20"/>
        <v>422140509.20999998</v>
      </c>
      <c r="P37" s="28">
        <f t="shared" si="21"/>
        <v>30912088.489999998</v>
      </c>
      <c r="Q37" s="28">
        <f t="shared" si="22"/>
        <v>453052597.69999999</v>
      </c>
      <c r="R37" s="28">
        <f>Q37*$H$193</f>
        <v>462585576.19999999</v>
      </c>
      <c r="S37" s="24">
        <f t="shared" si="23"/>
        <v>462585576.19999999</v>
      </c>
      <c r="T37" s="46">
        <f t="shared" si="24"/>
        <v>462585576.19999999</v>
      </c>
      <c r="U37" s="71"/>
      <c r="V37" s="9"/>
      <c r="W37" s="67"/>
      <c r="Y37" s="22"/>
      <c r="Z37" s="34"/>
    </row>
    <row r="38" spans="1:26" s="1" customFormat="1" x14ac:dyDescent="0.25">
      <c r="A38" s="77" t="s">
        <v>131</v>
      </c>
      <c r="B38" s="76" t="s">
        <v>36</v>
      </c>
      <c r="C38" s="29" t="s">
        <v>296</v>
      </c>
      <c r="D38" s="29" t="s">
        <v>297</v>
      </c>
      <c r="E38" s="29"/>
      <c r="F38" s="29"/>
      <c r="G38" s="29"/>
      <c r="H38" s="24" t="s">
        <v>16</v>
      </c>
      <c r="I38" s="33">
        <v>1</v>
      </c>
      <c r="J38" s="26">
        <f t="shared" si="18"/>
        <v>130689950</v>
      </c>
      <c r="K38" s="24">
        <f>130689.95*1000</f>
        <v>130689950</v>
      </c>
      <c r="L38" s="28">
        <f t="shared" si="25"/>
        <v>130689950</v>
      </c>
      <c r="M38" s="28">
        <f t="shared" si="37"/>
        <v>5358287.95</v>
      </c>
      <c r="N38" s="28">
        <f>(L38+M38)*0.047</f>
        <v>6394267.1799999997</v>
      </c>
      <c r="O38" s="28">
        <f t="shared" si="20"/>
        <v>142442505.13</v>
      </c>
      <c r="P38" s="28">
        <f t="shared" si="21"/>
        <v>10430639.15</v>
      </c>
      <c r="Q38" s="28">
        <f t="shared" si="22"/>
        <v>152873144.28</v>
      </c>
      <c r="R38" s="28">
        <f>Q38*$H$193</f>
        <v>156089848.93000001</v>
      </c>
      <c r="S38" s="24">
        <f t="shared" si="23"/>
        <v>156089848.93000001</v>
      </c>
      <c r="T38" s="46">
        <f t="shared" si="24"/>
        <v>156089848.93000001</v>
      </c>
      <c r="U38" s="71"/>
      <c r="V38" s="9"/>
      <c r="W38" s="67"/>
      <c r="Y38" s="22"/>
      <c r="Z38" s="34"/>
    </row>
    <row r="39" spans="1:26" s="1" customFormat="1" x14ac:dyDescent="0.25">
      <c r="A39" s="130" t="s">
        <v>133</v>
      </c>
      <c r="B39" s="132"/>
      <c r="C39" s="131" t="s">
        <v>298</v>
      </c>
      <c r="D39" s="131"/>
      <c r="E39" s="131"/>
      <c r="F39" s="131"/>
      <c r="G39" s="131"/>
      <c r="H39" s="24"/>
      <c r="I39" s="33"/>
      <c r="J39" s="26"/>
      <c r="K39" s="24"/>
      <c r="L39" s="28"/>
      <c r="M39" s="28"/>
      <c r="N39" s="28"/>
      <c r="O39" s="28"/>
      <c r="P39" s="28"/>
      <c r="Q39" s="28"/>
      <c r="R39" s="28"/>
      <c r="S39" s="24"/>
      <c r="T39" s="46"/>
      <c r="U39" s="71"/>
      <c r="V39" s="9"/>
      <c r="W39" s="67"/>
      <c r="Y39" s="22"/>
      <c r="Z39" s="34"/>
    </row>
    <row r="40" spans="1:26" s="1" customFormat="1" x14ac:dyDescent="0.25">
      <c r="A40" s="77" t="s">
        <v>134</v>
      </c>
      <c r="B40" s="76" t="s">
        <v>37</v>
      </c>
      <c r="C40" s="29" t="s">
        <v>299</v>
      </c>
      <c r="D40" s="29"/>
      <c r="E40" s="29"/>
      <c r="F40" s="29"/>
      <c r="G40" s="29"/>
      <c r="H40" s="24" t="s">
        <v>81</v>
      </c>
      <c r="I40" s="33">
        <v>7</v>
      </c>
      <c r="J40" s="26">
        <f t="shared" si="18"/>
        <v>136226905.71000001</v>
      </c>
      <c r="K40" s="24">
        <f>953588.34*1000</f>
        <v>953588340</v>
      </c>
      <c r="L40" s="28">
        <f t="shared" si="25"/>
        <v>953588340</v>
      </c>
      <c r="M40" s="28">
        <f>L40*$X$11</f>
        <v>96312422.340000004</v>
      </c>
      <c r="N40" s="28">
        <f>(L40+M40)*0.066</f>
        <v>69293450.310000002</v>
      </c>
      <c r="O40" s="28">
        <f t="shared" si="20"/>
        <v>1119194212.6500001</v>
      </c>
      <c r="P40" s="28">
        <f t="shared" si="21"/>
        <v>76107886.439999998</v>
      </c>
      <c r="Q40" s="28">
        <f t="shared" si="22"/>
        <v>1195302099.0899999</v>
      </c>
      <c r="R40" s="28">
        <f t="shared" ref="R40:R50" si="38">Q40*$H$193</f>
        <v>1220453238.8599999</v>
      </c>
      <c r="S40" s="24">
        <f t="shared" si="23"/>
        <v>174350462.69</v>
      </c>
      <c r="T40" s="46">
        <f t="shared" si="24"/>
        <v>1220453238.8299999</v>
      </c>
      <c r="U40" s="71"/>
      <c r="V40" s="9"/>
      <c r="W40" s="67">
        <v>6.6000000000000003E-2</v>
      </c>
      <c r="Y40" s="22"/>
      <c r="Z40" s="34"/>
    </row>
    <row r="41" spans="1:26" s="1" customFormat="1" x14ac:dyDescent="0.25">
      <c r="A41" s="77" t="s">
        <v>135</v>
      </c>
      <c r="B41" s="76" t="s">
        <v>38</v>
      </c>
      <c r="C41" s="29" t="s">
        <v>300</v>
      </c>
      <c r="D41" s="29"/>
      <c r="E41" s="29"/>
      <c r="F41" s="29"/>
      <c r="G41" s="29"/>
      <c r="H41" s="24" t="s">
        <v>81</v>
      </c>
      <c r="I41" s="33">
        <v>3</v>
      </c>
      <c r="J41" s="26">
        <f t="shared" si="18"/>
        <v>302577073.32999998</v>
      </c>
      <c r="K41" s="24">
        <f>907731.22*1000</f>
        <v>907731220</v>
      </c>
      <c r="L41" s="28">
        <f t="shared" si="25"/>
        <v>907731220</v>
      </c>
      <c r="M41" s="28">
        <f t="shared" ref="M41:M49" si="39">L41*$X$11</f>
        <v>91680853.219999999</v>
      </c>
      <c r="N41" s="28">
        <f t="shared" ref="N41:N53" si="40">(L41+M41)*0.066</f>
        <v>65961196.829999998</v>
      </c>
      <c r="O41" s="28">
        <f t="shared" si="20"/>
        <v>1065373270.05</v>
      </c>
      <c r="P41" s="28">
        <f t="shared" si="21"/>
        <v>72447933.469999999</v>
      </c>
      <c r="Q41" s="28">
        <f t="shared" si="22"/>
        <v>1137821203.52</v>
      </c>
      <c r="R41" s="28">
        <f t="shared" si="38"/>
        <v>1161762849.8599999</v>
      </c>
      <c r="S41" s="24">
        <f t="shared" si="23"/>
        <v>387254283.29000002</v>
      </c>
      <c r="T41" s="46">
        <f t="shared" si="24"/>
        <v>1161762849.8699999</v>
      </c>
      <c r="U41" s="71"/>
      <c r="V41" s="9"/>
      <c r="W41" s="67">
        <v>4.7E-2</v>
      </c>
      <c r="Y41" s="22"/>
      <c r="Z41" s="34"/>
    </row>
    <row r="42" spans="1:26" s="1" customFormat="1" x14ac:dyDescent="0.25">
      <c r="A42" s="77" t="s">
        <v>136</v>
      </c>
      <c r="B42" s="76" t="s">
        <v>39</v>
      </c>
      <c r="C42" s="29" t="s">
        <v>301</v>
      </c>
      <c r="D42" s="29"/>
      <c r="E42" s="29"/>
      <c r="F42" s="29"/>
      <c r="G42" s="29"/>
      <c r="H42" s="24" t="s">
        <v>81</v>
      </c>
      <c r="I42" s="33">
        <v>3</v>
      </c>
      <c r="J42" s="26">
        <f t="shared" si="18"/>
        <v>520431943.32999998</v>
      </c>
      <c r="K42" s="24">
        <f>1561295.83*1000</f>
        <v>1561295830</v>
      </c>
      <c r="L42" s="28">
        <f t="shared" si="25"/>
        <v>1561295830</v>
      </c>
      <c r="M42" s="28">
        <f t="shared" si="39"/>
        <v>157690878.83000001</v>
      </c>
      <c r="N42" s="28">
        <f t="shared" si="40"/>
        <v>113453122.78</v>
      </c>
      <c r="O42" s="28">
        <f t="shared" si="20"/>
        <v>1832439831.6099999</v>
      </c>
      <c r="P42" s="28">
        <f t="shared" si="21"/>
        <v>124610296.44</v>
      </c>
      <c r="Q42" s="28">
        <f t="shared" si="22"/>
        <v>1957050128.05</v>
      </c>
      <c r="R42" s="28">
        <f t="shared" si="38"/>
        <v>1998229710.47</v>
      </c>
      <c r="S42" s="24">
        <f t="shared" si="23"/>
        <v>666076570.15999997</v>
      </c>
      <c r="T42" s="46">
        <f t="shared" si="24"/>
        <v>1998229710.48</v>
      </c>
      <c r="U42" s="71"/>
      <c r="V42" s="9"/>
      <c r="W42" s="67">
        <v>7.1999999999999995E-2</v>
      </c>
      <c r="Y42" s="22"/>
      <c r="Z42" s="34"/>
    </row>
    <row r="43" spans="1:26" s="1" customFormat="1" x14ac:dyDescent="0.25">
      <c r="A43" s="77" t="s">
        <v>137</v>
      </c>
      <c r="B43" s="76" t="s">
        <v>40</v>
      </c>
      <c r="C43" s="29" t="s">
        <v>302</v>
      </c>
      <c r="D43" s="29"/>
      <c r="E43" s="29"/>
      <c r="F43" s="29"/>
      <c r="G43" s="29"/>
      <c r="H43" s="24" t="s">
        <v>81</v>
      </c>
      <c r="I43" s="33">
        <v>1</v>
      </c>
      <c r="J43" s="26">
        <f t="shared" si="18"/>
        <v>1752356320</v>
      </c>
      <c r="K43" s="24">
        <f>1752356.32*1000</f>
        <v>1752356320</v>
      </c>
      <c r="L43" s="28">
        <f t="shared" si="25"/>
        <v>1752356320</v>
      </c>
      <c r="M43" s="28">
        <f t="shared" si="39"/>
        <v>176987988.31999999</v>
      </c>
      <c r="N43" s="28">
        <f>(L43+M43)*0.03</f>
        <v>57880329.25</v>
      </c>
      <c r="O43" s="28">
        <f t="shared" si="20"/>
        <v>1987224637.5699999</v>
      </c>
      <c r="P43" s="28">
        <f t="shared" si="21"/>
        <v>139859235.06999999</v>
      </c>
      <c r="Q43" s="28">
        <f t="shared" si="22"/>
        <v>2127083872.6400001</v>
      </c>
      <c r="R43" s="28">
        <f t="shared" si="38"/>
        <v>2171841247.2199998</v>
      </c>
      <c r="S43" s="24">
        <f t="shared" si="23"/>
        <v>2171841247.2199998</v>
      </c>
      <c r="T43" s="46">
        <f t="shared" si="24"/>
        <v>2171841247.2199998</v>
      </c>
      <c r="U43" s="71"/>
      <c r="V43" s="9"/>
      <c r="W43" s="67">
        <v>1.2E-2</v>
      </c>
      <c r="Y43" s="22"/>
      <c r="Z43" s="34"/>
    </row>
    <row r="44" spans="1:26" s="1" customFormat="1" x14ac:dyDescent="0.25">
      <c r="A44" s="77" t="s">
        <v>138</v>
      </c>
      <c r="B44" s="76" t="s">
        <v>41</v>
      </c>
      <c r="C44" s="29" t="s">
        <v>303</v>
      </c>
      <c r="D44" s="29"/>
      <c r="E44" s="29"/>
      <c r="F44" s="29"/>
      <c r="G44" s="29"/>
      <c r="H44" s="24" t="s">
        <v>81</v>
      </c>
      <c r="I44" s="33">
        <v>2</v>
      </c>
      <c r="J44" s="26">
        <f t="shared" si="18"/>
        <v>439311865</v>
      </c>
      <c r="K44" s="24">
        <f>878623.73*1000</f>
        <v>878623730</v>
      </c>
      <c r="L44" s="28">
        <f t="shared" si="25"/>
        <v>878623730</v>
      </c>
      <c r="M44" s="28">
        <f t="shared" si="39"/>
        <v>88740996.730000004</v>
      </c>
      <c r="N44" s="28">
        <f t="shared" si="40"/>
        <v>63846071.960000001</v>
      </c>
      <c r="O44" s="28">
        <f t="shared" si="20"/>
        <v>1031210798.6900001</v>
      </c>
      <c r="P44" s="28">
        <f t="shared" si="21"/>
        <v>70124803.609999999</v>
      </c>
      <c r="Q44" s="28">
        <f t="shared" si="22"/>
        <v>1101335602.3</v>
      </c>
      <c r="R44" s="28">
        <f t="shared" si="38"/>
        <v>1124509531.04</v>
      </c>
      <c r="S44" s="24">
        <f t="shared" si="23"/>
        <v>562254765.51999998</v>
      </c>
      <c r="T44" s="46">
        <f t="shared" si="24"/>
        <v>1124509531.04</v>
      </c>
      <c r="U44" s="71"/>
      <c r="V44" s="9"/>
      <c r="W44" s="67">
        <v>1.2E-2</v>
      </c>
      <c r="Y44" s="22"/>
      <c r="Z44" s="34"/>
    </row>
    <row r="45" spans="1:26" s="1" customFormat="1" x14ac:dyDescent="0.25">
      <c r="A45" s="77" t="s">
        <v>139</v>
      </c>
      <c r="B45" s="76" t="s">
        <v>89</v>
      </c>
      <c r="C45" s="29" t="s">
        <v>304</v>
      </c>
      <c r="D45" s="29" t="s">
        <v>305</v>
      </c>
      <c r="E45" s="29"/>
      <c r="F45" s="29"/>
      <c r="G45" s="29"/>
      <c r="H45" s="24" t="s">
        <v>81</v>
      </c>
      <c r="I45" s="33">
        <v>1</v>
      </c>
      <c r="J45" s="26">
        <f t="shared" si="18"/>
        <v>270476080</v>
      </c>
      <c r="K45" s="24">
        <f>270476.08*1000</f>
        <v>270476080</v>
      </c>
      <c r="L45" s="28">
        <f t="shared" si="25"/>
        <v>270476080</v>
      </c>
      <c r="M45" s="28">
        <f t="shared" si="39"/>
        <v>27318084.079999998</v>
      </c>
      <c r="N45" s="28">
        <f t="shared" si="40"/>
        <v>19654414.829999998</v>
      </c>
      <c r="O45" s="28">
        <f t="shared" si="20"/>
        <v>317448578.91000003</v>
      </c>
      <c r="P45" s="28">
        <f t="shared" si="21"/>
        <v>21587263.52</v>
      </c>
      <c r="Q45" s="28">
        <f t="shared" si="22"/>
        <v>339035842.43000001</v>
      </c>
      <c r="R45" s="28">
        <f t="shared" si="38"/>
        <v>346169719.18000001</v>
      </c>
      <c r="S45" s="24">
        <f t="shared" si="23"/>
        <v>346169719.18000001</v>
      </c>
      <c r="T45" s="46">
        <f t="shared" si="24"/>
        <v>346169719.18000001</v>
      </c>
      <c r="U45" s="71"/>
      <c r="V45" s="9"/>
      <c r="W45" s="67">
        <v>3.2000000000000001E-2</v>
      </c>
      <c r="Y45" s="22"/>
      <c r="Z45" s="34"/>
    </row>
    <row r="46" spans="1:26" s="1" customFormat="1" x14ac:dyDescent="0.25">
      <c r="A46" s="77" t="s">
        <v>140</v>
      </c>
      <c r="B46" s="76"/>
      <c r="C46" s="29" t="s">
        <v>306</v>
      </c>
      <c r="D46" s="29" t="s">
        <v>305</v>
      </c>
      <c r="E46" s="29"/>
      <c r="F46" s="29"/>
      <c r="G46" s="29"/>
      <c r="H46" s="24" t="s">
        <v>81</v>
      </c>
      <c r="I46" s="33">
        <v>1</v>
      </c>
      <c r="J46" s="26">
        <f t="shared" si="18"/>
        <v>410143580</v>
      </c>
      <c r="K46" s="24">
        <f>410143.58*1000</f>
        <v>410143580</v>
      </c>
      <c r="L46" s="28">
        <f t="shared" si="25"/>
        <v>410143580</v>
      </c>
      <c r="M46" s="28">
        <f t="shared" si="39"/>
        <v>41424501.579999998</v>
      </c>
      <c r="N46" s="28">
        <f t="shared" si="40"/>
        <v>29803493.379999999</v>
      </c>
      <c r="O46" s="28">
        <f t="shared" si="20"/>
        <v>481371574.95999998</v>
      </c>
      <c r="P46" s="28">
        <f t="shared" si="21"/>
        <v>32734419.77</v>
      </c>
      <c r="Q46" s="28">
        <f t="shared" si="22"/>
        <v>514105994.73000002</v>
      </c>
      <c r="R46" s="28">
        <f t="shared" si="38"/>
        <v>524923638.01999998</v>
      </c>
      <c r="S46" s="24">
        <f t="shared" si="23"/>
        <v>524923638.01999998</v>
      </c>
      <c r="T46" s="46">
        <f t="shared" si="24"/>
        <v>524923638.01999998</v>
      </c>
      <c r="U46" s="71"/>
      <c r="V46" s="9"/>
      <c r="W46" s="67"/>
      <c r="Y46" s="22"/>
      <c r="Z46" s="34"/>
    </row>
    <row r="47" spans="1:26" s="1" customFormat="1" x14ac:dyDescent="0.25">
      <c r="A47" s="77" t="s">
        <v>141</v>
      </c>
      <c r="B47" s="76"/>
      <c r="C47" s="29" t="s">
        <v>307</v>
      </c>
      <c r="D47" s="29" t="s">
        <v>308</v>
      </c>
      <c r="E47" s="29"/>
      <c r="F47" s="29"/>
      <c r="G47" s="29"/>
      <c r="H47" s="24" t="s">
        <v>81</v>
      </c>
      <c r="I47" s="33">
        <v>1</v>
      </c>
      <c r="J47" s="26">
        <f t="shared" si="18"/>
        <v>1351748870</v>
      </c>
      <c r="K47" s="24">
        <f>1351748.87*1000</f>
        <v>1351748870</v>
      </c>
      <c r="L47" s="28">
        <f t="shared" si="25"/>
        <v>1351748870</v>
      </c>
      <c r="M47" s="28">
        <f t="shared" si="39"/>
        <v>136526635.87</v>
      </c>
      <c r="N47" s="28">
        <f t="shared" si="40"/>
        <v>98226183.390000001</v>
      </c>
      <c r="O47" s="28">
        <f t="shared" si="20"/>
        <v>1586501689.26</v>
      </c>
      <c r="P47" s="28">
        <f t="shared" si="21"/>
        <v>107885913.84999999</v>
      </c>
      <c r="Q47" s="28">
        <f t="shared" si="22"/>
        <v>1694387603.1099999</v>
      </c>
      <c r="R47" s="28">
        <f t="shared" si="38"/>
        <v>1730040330.1199999</v>
      </c>
      <c r="S47" s="24">
        <f t="shared" si="23"/>
        <v>1730040330.1199999</v>
      </c>
      <c r="T47" s="46">
        <f t="shared" si="24"/>
        <v>1730040330.1199999</v>
      </c>
      <c r="U47" s="71"/>
      <c r="V47" s="9"/>
      <c r="W47" s="67"/>
      <c r="Y47" s="22"/>
      <c r="Z47" s="34"/>
    </row>
    <row r="48" spans="1:26" s="1" customFormat="1" x14ac:dyDescent="0.25">
      <c r="A48" s="77" t="s">
        <v>142</v>
      </c>
      <c r="B48" s="76"/>
      <c r="C48" s="29" t="s">
        <v>309</v>
      </c>
      <c r="D48" s="29"/>
      <c r="E48" s="29"/>
      <c r="F48" s="29"/>
      <c r="G48" s="29"/>
      <c r="H48" s="24" t="s">
        <v>81</v>
      </c>
      <c r="I48" s="33">
        <v>7</v>
      </c>
      <c r="J48" s="26">
        <f t="shared" si="18"/>
        <v>156705741.43000001</v>
      </c>
      <c r="K48" s="24">
        <f>1096940.19*1000</f>
        <v>1096940190</v>
      </c>
      <c r="L48" s="28">
        <f t="shared" si="25"/>
        <v>1096940190</v>
      </c>
      <c r="M48" s="28">
        <f t="shared" si="39"/>
        <v>110790959.19</v>
      </c>
      <c r="N48" s="28">
        <f t="shared" si="40"/>
        <v>79710255.849999994</v>
      </c>
      <c r="O48" s="28">
        <f t="shared" si="20"/>
        <v>1287441405.04</v>
      </c>
      <c r="P48" s="28">
        <f t="shared" si="21"/>
        <v>87549098.400000006</v>
      </c>
      <c r="Q48" s="28">
        <f t="shared" si="22"/>
        <v>1374990503.4400001</v>
      </c>
      <c r="R48" s="28">
        <f t="shared" si="38"/>
        <v>1403922585.4300001</v>
      </c>
      <c r="S48" s="24">
        <f t="shared" si="23"/>
        <v>200560369.34999999</v>
      </c>
      <c r="T48" s="46">
        <f t="shared" si="24"/>
        <v>1403922585.45</v>
      </c>
      <c r="U48" s="71"/>
      <c r="V48" s="9"/>
      <c r="W48" s="67"/>
      <c r="Y48" s="22"/>
      <c r="Z48" s="34"/>
    </row>
    <row r="49" spans="1:26" s="1" customFormat="1" x14ac:dyDescent="0.25">
      <c r="A49" s="77" t="s">
        <v>143</v>
      </c>
      <c r="B49" s="76" t="s">
        <v>90</v>
      </c>
      <c r="C49" s="29" t="s">
        <v>310</v>
      </c>
      <c r="D49" s="29" t="s">
        <v>311</v>
      </c>
      <c r="E49" s="29"/>
      <c r="F49" s="29"/>
      <c r="G49" s="29"/>
      <c r="H49" s="24" t="s">
        <v>81</v>
      </c>
      <c r="I49" s="33">
        <v>1</v>
      </c>
      <c r="J49" s="26">
        <f t="shared" si="18"/>
        <v>6579588670</v>
      </c>
      <c r="K49" s="24">
        <f>6579588.67*1000</f>
        <v>6579588670</v>
      </c>
      <c r="L49" s="28">
        <f t="shared" si="25"/>
        <v>6579588670</v>
      </c>
      <c r="M49" s="28">
        <f t="shared" si="39"/>
        <v>664538455.66999996</v>
      </c>
      <c r="N49" s="28">
        <f t="shared" si="40"/>
        <v>478112390.29000002</v>
      </c>
      <c r="O49" s="28">
        <f t="shared" si="20"/>
        <v>7722239515.96</v>
      </c>
      <c r="P49" s="28">
        <f t="shared" si="21"/>
        <v>525130778.47000003</v>
      </c>
      <c r="Q49" s="28">
        <f t="shared" si="22"/>
        <v>8247370294.4300003</v>
      </c>
      <c r="R49" s="28">
        <f t="shared" si="38"/>
        <v>8420908651.9399996</v>
      </c>
      <c r="S49" s="24">
        <f t="shared" si="23"/>
        <v>8420908651.9399996</v>
      </c>
      <c r="T49" s="46">
        <f t="shared" si="24"/>
        <v>8420908651.9399996</v>
      </c>
      <c r="U49" s="71"/>
      <c r="V49" s="9"/>
      <c r="W49" s="67">
        <v>1.7999999999999999E-2</v>
      </c>
      <c r="Y49" s="22"/>
      <c r="Z49" s="34"/>
    </row>
    <row r="50" spans="1:26" s="1" customFormat="1" x14ac:dyDescent="0.25">
      <c r="A50" s="77" t="s">
        <v>144</v>
      </c>
      <c r="B50" s="76" t="s">
        <v>91</v>
      </c>
      <c r="C50" s="29" t="s">
        <v>312</v>
      </c>
      <c r="D50" s="29"/>
      <c r="E50" s="29"/>
      <c r="F50" s="29"/>
      <c r="G50" s="29"/>
      <c r="H50" s="24" t="s">
        <v>16</v>
      </c>
      <c r="I50" s="33">
        <v>1</v>
      </c>
      <c r="J50" s="26">
        <f t="shared" si="18"/>
        <v>32569110</v>
      </c>
      <c r="K50" s="24">
        <f>32569.11*1000</f>
        <v>32569110</v>
      </c>
      <c r="L50" s="28">
        <f t="shared" si="25"/>
        <v>31278490</v>
      </c>
      <c r="M50" s="28">
        <f t="shared" ref="M50" si="41">L50*$X$9</f>
        <v>1282418.0900000001</v>
      </c>
      <c r="N50" s="28">
        <f>(L50+M50)*0.027</f>
        <v>879144.52</v>
      </c>
      <c r="O50" s="28">
        <f t="shared" si="20"/>
        <v>34730672.609999999</v>
      </c>
      <c r="P50" s="28">
        <f t="shared" si="21"/>
        <v>2496401.92</v>
      </c>
      <c r="Q50" s="28">
        <f t="shared" si="22"/>
        <v>37227074.530000001</v>
      </c>
      <c r="R50" s="28">
        <f t="shared" si="38"/>
        <v>38010393.960000001</v>
      </c>
      <c r="S50" s="24">
        <f t="shared" si="23"/>
        <v>38010393.960000001</v>
      </c>
      <c r="T50" s="46">
        <f t="shared" si="24"/>
        <v>38010393.960000001</v>
      </c>
      <c r="U50" s="71">
        <f>1290620</f>
        <v>1290620</v>
      </c>
      <c r="V50" s="9"/>
      <c r="W50" s="67">
        <v>1.7999999999999999E-2</v>
      </c>
      <c r="Y50" s="22"/>
      <c r="Z50" s="34"/>
    </row>
    <row r="51" spans="1:26" s="1" customFormat="1" x14ac:dyDescent="0.25">
      <c r="A51" s="133" t="s">
        <v>145</v>
      </c>
      <c r="B51" s="132"/>
      <c r="C51" s="131" t="s">
        <v>146</v>
      </c>
      <c r="D51" s="131"/>
      <c r="E51" s="131"/>
      <c r="F51" s="131"/>
      <c r="G51" s="131"/>
      <c r="H51" s="24"/>
      <c r="I51" s="33"/>
      <c r="J51" s="26"/>
      <c r="K51" s="24"/>
      <c r="L51" s="28"/>
      <c r="M51" s="28"/>
      <c r="N51" s="28"/>
      <c r="O51" s="28"/>
      <c r="P51" s="28"/>
      <c r="Q51" s="28"/>
      <c r="R51" s="28"/>
      <c r="S51" s="24"/>
      <c r="T51" s="46"/>
      <c r="U51" s="71"/>
      <c r="V51" s="9"/>
      <c r="W51" s="67"/>
      <c r="Y51" s="22"/>
      <c r="Z51" s="34"/>
    </row>
    <row r="52" spans="1:26" s="1" customFormat="1" x14ac:dyDescent="0.25">
      <c r="A52" s="104" t="s">
        <v>147</v>
      </c>
      <c r="B52" s="76"/>
      <c r="C52" s="29" t="s">
        <v>313</v>
      </c>
      <c r="D52" s="29"/>
      <c r="E52" s="29"/>
      <c r="F52" s="29"/>
      <c r="G52" s="29"/>
      <c r="H52" s="24" t="s">
        <v>81</v>
      </c>
      <c r="I52" s="33">
        <v>1</v>
      </c>
      <c r="J52" s="26">
        <f t="shared" si="18"/>
        <v>59993610</v>
      </c>
      <c r="K52" s="24">
        <f>59993.61*1000</f>
        <v>59993610</v>
      </c>
      <c r="L52" s="28">
        <f t="shared" si="25"/>
        <v>59993610</v>
      </c>
      <c r="M52" s="28">
        <f t="shared" ref="M52:M53" si="42">L52*$X$9</f>
        <v>2459738.0099999998</v>
      </c>
      <c r="N52" s="28">
        <f t="shared" si="40"/>
        <v>4121920.97</v>
      </c>
      <c r="O52" s="28">
        <f t="shared" si="20"/>
        <v>66575268.979999997</v>
      </c>
      <c r="P52" s="28">
        <f t="shared" si="21"/>
        <v>4788215.91</v>
      </c>
      <c r="Q52" s="28">
        <f t="shared" si="22"/>
        <v>71363484.890000001</v>
      </c>
      <c r="R52" s="28">
        <f>Q52*$H$193</f>
        <v>72865091.040000007</v>
      </c>
      <c r="S52" s="24">
        <f t="shared" si="23"/>
        <v>72865091.040000007</v>
      </c>
      <c r="T52" s="46">
        <f t="shared" si="24"/>
        <v>72865091.040000007</v>
      </c>
      <c r="U52" s="71"/>
      <c r="V52" s="9"/>
      <c r="W52" s="67"/>
      <c r="Y52" s="22"/>
      <c r="Z52" s="34"/>
    </row>
    <row r="53" spans="1:26" s="1" customFormat="1" x14ac:dyDescent="0.25">
      <c r="A53" s="104" t="s">
        <v>148</v>
      </c>
      <c r="B53" s="76"/>
      <c r="C53" s="29" t="s">
        <v>314</v>
      </c>
      <c r="D53" s="29"/>
      <c r="E53" s="29"/>
      <c r="F53" s="29"/>
      <c r="G53" s="29"/>
      <c r="H53" s="24" t="s">
        <v>81</v>
      </c>
      <c r="I53" s="33">
        <v>2</v>
      </c>
      <c r="J53" s="26">
        <f t="shared" si="18"/>
        <v>65670625</v>
      </c>
      <c r="K53" s="24">
        <f>131341.25*1000</f>
        <v>131341250</v>
      </c>
      <c r="L53" s="28">
        <f t="shared" si="25"/>
        <v>131341250</v>
      </c>
      <c r="M53" s="28">
        <f t="shared" si="42"/>
        <v>5384991.25</v>
      </c>
      <c r="N53" s="28">
        <f t="shared" si="40"/>
        <v>9023931.9199999999</v>
      </c>
      <c r="O53" s="28">
        <f t="shared" si="20"/>
        <v>145750173.16999999</v>
      </c>
      <c r="P53" s="28">
        <f t="shared" si="21"/>
        <v>10482620.77</v>
      </c>
      <c r="Q53" s="28">
        <f t="shared" si="22"/>
        <v>156232793.94</v>
      </c>
      <c r="R53" s="28">
        <f>Q53*$H$193</f>
        <v>159520191.19</v>
      </c>
      <c r="S53" s="24">
        <f t="shared" si="23"/>
        <v>79760095.599999994</v>
      </c>
      <c r="T53" s="46">
        <f t="shared" si="24"/>
        <v>159520191.19999999</v>
      </c>
      <c r="U53" s="71"/>
      <c r="V53" s="9"/>
      <c r="W53" s="67"/>
      <c r="Y53" s="22"/>
      <c r="Z53" s="34"/>
    </row>
    <row r="54" spans="1:26" s="1" customFormat="1" x14ac:dyDescent="0.25">
      <c r="A54" s="133" t="s">
        <v>149</v>
      </c>
      <c r="B54" s="132"/>
      <c r="C54" s="131" t="s">
        <v>152</v>
      </c>
      <c r="D54" s="131"/>
      <c r="E54" s="131"/>
      <c r="F54" s="131"/>
      <c r="G54" s="131"/>
      <c r="H54" s="24"/>
      <c r="I54" s="33"/>
      <c r="J54" s="26"/>
      <c r="K54" s="24"/>
      <c r="L54" s="28"/>
      <c r="M54" s="28"/>
      <c r="N54" s="28"/>
      <c r="O54" s="28"/>
      <c r="P54" s="28"/>
      <c r="Q54" s="28"/>
      <c r="R54" s="28"/>
      <c r="S54" s="24"/>
      <c r="T54" s="46"/>
      <c r="U54" s="71"/>
      <c r="V54" s="9"/>
      <c r="W54" s="67"/>
      <c r="Y54" s="22"/>
      <c r="Z54" s="34"/>
    </row>
    <row r="55" spans="1:26" s="1" customFormat="1" x14ac:dyDescent="0.25">
      <c r="A55" s="104" t="s">
        <v>150</v>
      </c>
      <c r="B55" s="76"/>
      <c r="C55" s="29" t="s">
        <v>315</v>
      </c>
      <c r="D55" s="29"/>
      <c r="E55" s="29"/>
      <c r="F55" s="29"/>
      <c r="G55" s="29"/>
      <c r="H55" s="24" t="s">
        <v>16</v>
      </c>
      <c r="I55" s="33">
        <v>1</v>
      </c>
      <c r="J55" s="26">
        <f t="shared" si="18"/>
        <v>1283121940</v>
      </c>
      <c r="K55" s="24">
        <f>1283121.94*1000</f>
        <v>1283121940</v>
      </c>
      <c r="L55" s="28">
        <f t="shared" si="25"/>
        <v>1283121940</v>
      </c>
      <c r="M55" s="28">
        <f t="shared" ref="M55:M57" si="43">L55*$X$9</f>
        <v>52607999.539999999</v>
      </c>
      <c r="N55" s="28">
        <f>(L55+M55)*0.018</f>
        <v>24043138.91</v>
      </c>
      <c r="O55" s="28">
        <f t="shared" si="20"/>
        <v>1359773078.45</v>
      </c>
      <c r="P55" s="28">
        <f t="shared" si="21"/>
        <v>102408654.55</v>
      </c>
      <c r="Q55" s="28">
        <f t="shared" si="22"/>
        <v>1462181733</v>
      </c>
      <c r="R55" s="28">
        <f>Q55*$H$193</f>
        <v>1492948463.1500001</v>
      </c>
      <c r="S55" s="24">
        <f t="shared" si="23"/>
        <v>1492948463.1500001</v>
      </c>
      <c r="T55" s="46">
        <f t="shared" si="24"/>
        <v>1492948463.1500001</v>
      </c>
      <c r="U55" s="71"/>
      <c r="V55" s="9"/>
      <c r="W55" s="67"/>
      <c r="Y55" s="22"/>
      <c r="Z55" s="34"/>
    </row>
    <row r="56" spans="1:26" s="1" customFormat="1" x14ac:dyDescent="0.25">
      <c r="A56" s="104" t="s">
        <v>151</v>
      </c>
      <c r="B56" s="76"/>
      <c r="C56" s="29" t="s">
        <v>316</v>
      </c>
      <c r="D56" s="29"/>
      <c r="E56" s="29"/>
      <c r="F56" s="29"/>
      <c r="G56" s="29"/>
      <c r="H56" s="24" t="s">
        <v>16</v>
      </c>
      <c r="I56" s="33">
        <v>1</v>
      </c>
      <c r="J56" s="26">
        <f t="shared" si="18"/>
        <v>651782480</v>
      </c>
      <c r="K56" s="24">
        <f>651782.48*1000</f>
        <v>651782480</v>
      </c>
      <c r="L56" s="28">
        <f t="shared" si="25"/>
        <v>651782480</v>
      </c>
      <c r="M56" s="28">
        <f t="shared" si="43"/>
        <v>26723081.68</v>
      </c>
      <c r="N56" s="28">
        <f t="shared" ref="N56:N57" si="44">(L56+M56)*0.018</f>
        <v>12213100.109999999</v>
      </c>
      <c r="O56" s="28">
        <f t="shared" si="20"/>
        <v>690718661.78999996</v>
      </c>
      <c r="P56" s="28">
        <f t="shared" si="21"/>
        <v>52020127.439999998</v>
      </c>
      <c r="Q56" s="28">
        <f t="shared" si="22"/>
        <v>742738789.23000002</v>
      </c>
      <c r="R56" s="28">
        <f>Q56*$H$193</f>
        <v>758367245.92999995</v>
      </c>
      <c r="S56" s="24">
        <f t="shared" si="23"/>
        <v>758367245.92999995</v>
      </c>
      <c r="T56" s="46">
        <f t="shared" si="24"/>
        <v>758367245.92999995</v>
      </c>
      <c r="U56" s="71"/>
      <c r="V56" s="9"/>
      <c r="W56" s="67"/>
      <c r="Y56" s="22"/>
      <c r="Z56" s="34"/>
    </row>
    <row r="57" spans="1:26" s="1" customFormat="1" x14ac:dyDescent="0.25">
      <c r="A57" s="104" t="s">
        <v>153</v>
      </c>
      <c r="B57" s="76"/>
      <c r="C57" s="29" t="s">
        <v>317</v>
      </c>
      <c r="D57" s="29"/>
      <c r="E57" s="29"/>
      <c r="F57" s="29"/>
      <c r="G57" s="29"/>
      <c r="H57" s="24" t="s">
        <v>16</v>
      </c>
      <c r="I57" s="33">
        <v>1</v>
      </c>
      <c r="J57" s="26">
        <f t="shared" si="18"/>
        <v>46035330</v>
      </c>
      <c r="K57" s="24">
        <f>46035.33*1000</f>
        <v>46035330</v>
      </c>
      <c r="L57" s="28">
        <f t="shared" si="25"/>
        <v>46035330</v>
      </c>
      <c r="M57" s="28">
        <f t="shared" si="43"/>
        <v>1887448.53</v>
      </c>
      <c r="N57" s="28">
        <f t="shared" si="44"/>
        <v>862610.01</v>
      </c>
      <c r="O57" s="28">
        <f t="shared" si="20"/>
        <v>48785388.539999999</v>
      </c>
      <c r="P57" s="28">
        <f t="shared" si="21"/>
        <v>3674176.29</v>
      </c>
      <c r="Q57" s="28">
        <f t="shared" si="22"/>
        <v>52459564.829999998</v>
      </c>
      <c r="R57" s="28">
        <f>Q57*$H$193</f>
        <v>53563401.130000003</v>
      </c>
      <c r="S57" s="24">
        <f t="shared" si="23"/>
        <v>53563401.130000003</v>
      </c>
      <c r="T57" s="46">
        <f t="shared" si="24"/>
        <v>53563401.130000003</v>
      </c>
      <c r="U57" s="71"/>
      <c r="V57" s="9"/>
      <c r="W57" s="67"/>
      <c r="Y57" s="22"/>
      <c r="Z57" s="34"/>
    </row>
    <row r="58" spans="1:26" s="1" customFormat="1" x14ac:dyDescent="0.25">
      <c r="A58" s="134" t="s">
        <v>22</v>
      </c>
      <c r="B58" s="32"/>
      <c r="C58" s="131" t="s">
        <v>82</v>
      </c>
      <c r="D58" s="131"/>
      <c r="E58" s="131"/>
      <c r="F58" s="131"/>
      <c r="G58" s="131"/>
      <c r="H58" s="24"/>
      <c r="I58" s="26"/>
      <c r="J58" s="26"/>
      <c r="K58" s="24"/>
      <c r="L58" s="28"/>
      <c r="M58" s="28"/>
      <c r="N58" s="28"/>
      <c r="O58" s="28"/>
      <c r="P58" s="28"/>
      <c r="Q58" s="28"/>
      <c r="R58" s="28"/>
      <c r="S58" s="24"/>
      <c r="T58" s="46"/>
      <c r="U58" s="71"/>
      <c r="V58" s="9"/>
      <c r="W58" s="89">
        <f>SUM(N24:N50)</f>
        <v>1922519050.5899999</v>
      </c>
      <c r="X58" s="88">
        <f>SUM(M24:M50)</f>
        <v>2838107768.6199999</v>
      </c>
      <c r="Y58" s="22"/>
      <c r="Z58" s="34"/>
    </row>
    <row r="59" spans="1:26" s="1" customFormat="1" x14ac:dyDescent="0.25">
      <c r="A59" s="45" t="s">
        <v>154</v>
      </c>
      <c r="B59" s="32" t="s">
        <v>51</v>
      </c>
      <c r="C59" s="29" t="s">
        <v>318</v>
      </c>
      <c r="D59" s="29"/>
      <c r="E59" s="29"/>
      <c r="F59" s="29"/>
      <c r="G59" s="29"/>
      <c r="H59" s="24" t="s">
        <v>16</v>
      </c>
      <c r="I59" s="33">
        <v>1</v>
      </c>
      <c r="J59" s="26">
        <f t="shared" si="18"/>
        <v>684219080</v>
      </c>
      <c r="K59" s="24">
        <f>684219.08*1000</f>
        <v>684219080</v>
      </c>
      <c r="L59" s="28">
        <f t="shared" ref="L59:L76" si="45">(K59-U59)</f>
        <v>45416680</v>
      </c>
      <c r="M59" s="28">
        <f t="shared" ref="M59:M61" si="46">L59*$X$9</f>
        <v>1862083.88</v>
      </c>
      <c r="N59" s="28">
        <f>(L59+M59)*0.027</f>
        <v>1276526.6200000001</v>
      </c>
      <c r="O59" s="28">
        <f>K59+M59+N59</f>
        <v>687357690.5</v>
      </c>
      <c r="P59" s="28">
        <f>L59*$Z$9/$AA$9</f>
        <v>3624800.53</v>
      </c>
      <c r="Q59" s="28">
        <f t="shared" ref="Q59:Q85" si="47">O59+P59</f>
        <v>690982491.02999997</v>
      </c>
      <c r="R59" s="28">
        <f>Q59*$H$193</f>
        <v>705521909.33000004</v>
      </c>
      <c r="S59" s="24">
        <f>R59/I59</f>
        <v>705521909.33000004</v>
      </c>
      <c r="T59" s="46">
        <f>I59*S59</f>
        <v>705521909.33000004</v>
      </c>
      <c r="U59" s="71">
        <f>638802400</f>
        <v>638802400</v>
      </c>
      <c r="V59" s="9"/>
      <c r="W59" s="67">
        <v>2.7E-2</v>
      </c>
      <c r="Y59" s="22"/>
      <c r="Z59" s="34"/>
    </row>
    <row r="60" spans="1:26" s="1" customFormat="1" x14ac:dyDescent="0.25">
      <c r="A60" s="45" t="s">
        <v>155</v>
      </c>
      <c r="B60" s="32" t="s">
        <v>52</v>
      </c>
      <c r="C60" s="29" t="s">
        <v>319</v>
      </c>
      <c r="D60" s="29"/>
      <c r="E60" s="29"/>
      <c r="F60" s="29"/>
      <c r="G60" s="29"/>
      <c r="H60" s="24" t="s">
        <v>16</v>
      </c>
      <c r="I60" s="33">
        <v>1</v>
      </c>
      <c r="J60" s="26">
        <f t="shared" ref="J60:J61" si="48">K60/I60</f>
        <v>1245548210</v>
      </c>
      <c r="K60" s="24">
        <f>1245548.21*1000</f>
        <v>1245548210</v>
      </c>
      <c r="L60" s="28">
        <f t="shared" si="45"/>
        <v>1245129690</v>
      </c>
      <c r="M60" s="28">
        <f t="shared" si="46"/>
        <v>51050317.289999999</v>
      </c>
      <c r="N60" s="28">
        <f t="shared" ref="N60:N61" si="49">(L60+M60)*0.027</f>
        <v>34996860.200000003</v>
      </c>
      <c r="O60" s="28">
        <f>K60+M60+N60</f>
        <v>1331595387.49</v>
      </c>
      <c r="P60" s="28">
        <f>L60*$Z$9/$AA$9</f>
        <v>99376413.359999999</v>
      </c>
      <c r="Q60" s="28">
        <f t="shared" si="47"/>
        <v>1430971800.8499999</v>
      </c>
      <c r="R60" s="28">
        <f>Q60*$H$193</f>
        <v>1461081822.24</v>
      </c>
      <c r="S60" s="24">
        <f>R60/I60</f>
        <v>1461081822.24</v>
      </c>
      <c r="T60" s="46">
        <f>I60*S60</f>
        <v>1461081822.24</v>
      </c>
      <c r="U60" s="71">
        <f>418520</f>
        <v>418520</v>
      </c>
      <c r="V60" s="9"/>
      <c r="W60" s="67">
        <v>2.7E-2</v>
      </c>
      <c r="Y60" s="22"/>
      <c r="Z60" s="34"/>
    </row>
    <row r="61" spans="1:26" s="1" customFormat="1" x14ac:dyDescent="0.25">
      <c r="A61" s="45" t="s">
        <v>156</v>
      </c>
      <c r="B61" s="32" t="s">
        <v>93</v>
      </c>
      <c r="C61" s="29" t="s">
        <v>320</v>
      </c>
      <c r="D61" s="29"/>
      <c r="E61" s="29"/>
      <c r="F61" s="29"/>
      <c r="G61" s="29"/>
      <c r="H61" s="24" t="s">
        <v>16</v>
      </c>
      <c r="I61" s="33">
        <v>1</v>
      </c>
      <c r="J61" s="26">
        <f t="shared" si="48"/>
        <v>7777370</v>
      </c>
      <c r="K61" s="24">
        <f>7777.37*1000</f>
        <v>7777370</v>
      </c>
      <c r="L61" s="28">
        <f t="shared" si="45"/>
        <v>7777370</v>
      </c>
      <c r="M61" s="28">
        <f t="shared" si="46"/>
        <v>318872.17</v>
      </c>
      <c r="N61" s="28">
        <f t="shared" si="49"/>
        <v>218598.54</v>
      </c>
      <c r="O61" s="28">
        <f>K61+M61+N61</f>
        <v>8314840.71</v>
      </c>
      <c r="P61" s="28">
        <f>L61*$Z$9/$AA$9</f>
        <v>620728.22</v>
      </c>
      <c r="Q61" s="28">
        <f t="shared" si="47"/>
        <v>8935568.9299999997</v>
      </c>
      <c r="R61" s="28">
        <f>Q61*$H$193</f>
        <v>9123588.1300000008</v>
      </c>
      <c r="S61" s="24">
        <f>R61/I61</f>
        <v>9123588.1300000008</v>
      </c>
      <c r="T61" s="46">
        <f>I61*S61</f>
        <v>9123588.1300000008</v>
      </c>
      <c r="U61" s="71"/>
      <c r="V61" s="9"/>
      <c r="W61" s="67">
        <v>1.7999999999999999E-2</v>
      </c>
      <c r="Y61" s="22"/>
      <c r="Z61" s="34"/>
    </row>
    <row r="62" spans="1:26" s="1" customFormat="1" x14ac:dyDescent="0.25">
      <c r="A62" s="134" t="s">
        <v>23</v>
      </c>
      <c r="B62" s="32"/>
      <c r="C62" s="131" t="s">
        <v>83</v>
      </c>
      <c r="D62" s="131"/>
      <c r="E62" s="131"/>
      <c r="F62" s="131"/>
      <c r="G62" s="131"/>
      <c r="H62" s="24"/>
      <c r="I62" s="26"/>
      <c r="J62" s="26"/>
      <c r="K62" s="24"/>
      <c r="L62" s="28"/>
      <c r="M62" s="28"/>
      <c r="N62" s="28"/>
      <c r="O62" s="28"/>
      <c r="P62" s="28"/>
      <c r="Q62" s="28"/>
      <c r="R62" s="28"/>
      <c r="S62" s="24"/>
      <c r="T62" s="46"/>
      <c r="U62" s="71"/>
      <c r="V62" s="9"/>
      <c r="W62" s="89">
        <f>SUM(N59:N61)</f>
        <v>36491985.359999999</v>
      </c>
      <c r="X62" s="88">
        <f>SUM(M59:M61)</f>
        <v>53231273.340000004</v>
      </c>
      <c r="Y62" s="22"/>
      <c r="Z62" s="34"/>
    </row>
    <row r="63" spans="1:26" s="1" customFormat="1" x14ac:dyDescent="0.25">
      <c r="A63" s="45" t="s">
        <v>157</v>
      </c>
      <c r="B63" s="32" t="s">
        <v>53</v>
      </c>
      <c r="C63" s="29" t="s">
        <v>321</v>
      </c>
      <c r="D63" s="29"/>
      <c r="E63" s="29"/>
      <c r="F63" s="29"/>
      <c r="G63" s="29"/>
      <c r="H63" s="24" t="s">
        <v>16</v>
      </c>
      <c r="I63" s="33">
        <v>1</v>
      </c>
      <c r="J63" s="26">
        <f t="shared" ref="J63:J107" si="50">K63/I63</f>
        <v>766402430</v>
      </c>
      <c r="K63" s="24">
        <f>766402.43*1000</f>
        <v>766402430</v>
      </c>
      <c r="L63" s="28">
        <f t="shared" si="45"/>
        <v>766402430</v>
      </c>
      <c r="M63" s="28">
        <f t="shared" ref="M63:M76" si="51">L63*$X$9</f>
        <v>31422499.629999999</v>
      </c>
      <c r="N63" s="28">
        <f>(L63+M63)*0.044</f>
        <v>35104296.899999999</v>
      </c>
      <c r="O63" s="28">
        <f>K63+M63+N63</f>
        <v>832929226.52999997</v>
      </c>
      <c r="P63" s="28">
        <f>L63*$Z$9/$AA$9</f>
        <v>61168186.170000002</v>
      </c>
      <c r="Q63" s="28">
        <f t="shared" si="47"/>
        <v>894097412.70000005</v>
      </c>
      <c r="R63" s="28">
        <f t="shared" ref="R63:R76" si="52">Q63*$H$193</f>
        <v>912910706.01999998</v>
      </c>
      <c r="S63" s="24">
        <f>R63/I63</f>
        <v>912910706.01999998</v>
      </c>
      <c r="T63" s="46">
        <f>I63*S63</f>
        <v>912910706.01999998</v>
      </c>
      <c r="U63" s="71"/>
      <c r="V63" s="9"/>
      <c r="W63" s="67">
        <v>4.3999999999999997E-2</v>
      </c>
      <c r="Y63" s="22"/>
      <c r="Z63" s="34"/>
    </row>
    <row r="64" spans="1:26" s="1" customFormat="1" x14ac:dyDescent="0.25">
      <c r="A64" s="45" t="s">
        <v>158</v>
      </c>
      <c r="B64" s="32" t="s">
        <v>94</v>
      </c>
      <c r="C64" s="29" t="s">
        <v>322</v>
      </c>
      <c r="D64" s="29" t="s">
        <v>323</v>
      </c>
      <c r="E64" s="29"/>
      <c r="F64" s="29"/>
      <c r="G64" s="29"/>
      <c r="H64" s="24" t="s">
        <v>16</v>
      </c>
      <c r="I64" s="33">
        <v>1</v>
      </c>
      <c r="J64" s="26">
        <f t="shared" si="50"/>
        <v>15315160</v>
      </c>
      <c r="K64" s="24">
        <f>15315.16*1000</f>
        <v>15315160</v>
      </c>
      <c r="L64" s="28">
        <f t="shared" si="45"/>
        <v>3074720</v>
      </c>
      <c r="M64" s="28">
        <f t="shared" si="51"/>
        <v>126063.52</v>
      </c>
      <c r="N64" s="28">
        <f t="shared" ref="N64:N76" si="53">(L64+M64)*0.044</f>
        <v>140834.47</v>
      </c>
      <c r="O64" s="28">
        <f>K64+M64+N64</f>
        <v>15582057.99</v>
      </c>
      <c r="P64" s="28">
        <f>L64*$Z$9/$AA$9</f>
        <v>245399.86</v>
      </c>
      <c r="Q64" s="28">
        <f t="shared" si="47"/>
        <v>15827457.85</v>
      </c>
      <c r="R64" s="28">
        <f t="shared" si="52"/>
        <v>16160493.83</v>
      </c>
      <c r="S64" s="24">
        <f>R64/I64</f>
        <v>16160493.83</v>
      </c>
      <c r="T64" s="46">
        <f>I64*S64</f>
        <v>16160493.83</v>
      </c>
      <c r="U64" s="71">
        <v>12240440</v>
      </c>
      <c r="V64" s="9"/>
      <c r="W64" s="67">
        <v>4.3999999999999997E-2</v>
      </c>
      <c r="Y64" s="22"/>
      <c r="Z64" s="34"/>
    </row>
    <row r="65" spans="1:26" s="1" customFormat="1" x14ac:dyDescent="0.25">
      <c r="A65" s="45" t="s">
        <v>159</v>
      </c>
      <c r="B65" s="32" t="s">
        <v>54</v>
      </c>
      <c r="C65" s="29" t="s">
        <v>324</v>
      </c>
      <c r="D65" s="29"/>
      <c r="E65" s="29"/>
      <c r="F65" s="29"/>
      <c r="G65" s="29"/>
      <c r="H65" s="24" t="s">
        <v>16</v>
      </c>
      <c r="I65" s="33">
        <v>1</v>
      </c>
      <c r="J65" s="26">
        <f t="shared" si="50"/>
        <v>8982260</v>
      </c>
      <c r="K65" s="24">
        <f>8982.26*1000</f>
        <v>8982260</v>
      </c>
      <c r="L65" s="28">
        <f t="shared" si="45"/>
        <v>7997160</v>
      </c>
      <c r="M65" s="28">
        <f t="shared" si="51"/>
        <v>327883.56</v>
      </c>
      <c r="N65" s="28">
        <f t="shared" si="53"/>
        <v>366301.92</v>
      </c>
      <c r="O65" s="28">
        <f>K65+M65+N65</f>
        <v>9676445.4800000004</v>
      </c>
      <c r="P65" s="28">
        <f>L65*$Z$9/$AA$9</f>
        <v>638270.12</v>
      </c>
      <c r="Q65" s="28">
        <f t="shared" si="47"/>
        <v>10314715.6</v>
      </c>
      <c r="R65" s="28">
        <f t="shared" si="52"/>
        <v>10531754.33</v>
      </c>
      <c r="S65" s="24">
        <f>R65/I65</f>
        <v>10531754.33</v>
      </c>
      <c r="T65" s="46">
        <f>I65*S65</f>
        <v>10531754.33</v>
      </c>
      <c r="U65" s="71">
        <v>985100</v>
      </c>
      <c r="V65" s="9"/>
      <c r="W65" s="67">
        <v>4.3999999999999997E-2</v>
      </c>
      <c r="Y65" s="22"/>
      <c r="Z65" s="34"/>
    </row>
    <row r="66" spans="1:26" s="1" customFormat="1" x14ac:dyDescent="0.25">
      <c r="A66" s="45" t="s">
        <v>160</v>
      </c>
      <c r="B66" s="32"/>
      <c r="C66" s="29" t="s">
        <v>325</v>
      </c>
      <c r="D66" s="29"/>
      <c r="E66" s="29"/>
      <c r="F66" s="29"/>
      <c r="G66" s="29"/>
      <c r="H66" s="24" t="s">
        <v>16</v>
      </c>
      <c r="I66" s="33">
        <v>1</v>
      </c>
      <c r="J66" s="26">
        <f t="shared" si="50"/>
        <v>40323170</v>
      </c>
      <c r="K66" s="24">
        <f>40323.17*1000</f>
        <v>40323170</v>
      </c>
      <c r="L66" s="28">
        <f t="shared" si="45"/>
        <v>3721910</v>
      </c>
      <c r="M66" s="28">
        <f t="shared" si="51"/>
        <v>152598.31</v>
      </c>
      <c r="N66" s="28">
        <f t="shared" si="53"/>
        <v>170478.37</v>
      </c>
      <c r="O66" s="28">
        <f t="shared" ref="O66:O75" si="54">K66+M66+N66</f>
        <v>40646246.68</v>
      </c>
      <c r="P66" s="28">
        <f t="shared" ref="P66:P75" si="55">L66*$Z$9/$AA$9</f>
        <v>297053.45</v>
      </c>
      <c r="Q66" s="28">
        <f t="shared" si="47"/>
        <v>40943300.130000003</v>
      </c>
      <c r="R66" s="28">
        <f t="shared" si="52"/>
        <v>41804815.109999999</v>
      </c>
      <c r="S66" s="24">
        <f t="shared" ref="S66:S75" si="56">R66/I66</f>
        <v>41804815.109999999</v>
      </c>
      <c r="T66" s="46">
        <f t="shared" ref="T66:T75" si="57">I66*S66</f>
        <v>41804815.109999999</v>
      </c>
      <c r="U66" s="71">
        <v>36601260</v>
      </c>
      <c r="V66" s="9"/>
      <c r="W66" s="67"/>
      <c r="Y66" s="22"/>
      <c r="Z66" s="34"/>
    </row>
    <row r="67" spans="1:26" s="1" customFormat="1" ht="30" x14ac:dyDescent="0.25">
      <c r="A67" s="45" t="s">
        <v>161</v>
      </c>
      <c r="B67" s="32"/>
      <c r="C67" s="29" t="s">
        <v>326</v>
      </c>
      <c r="D67" s="29"/>
      <c r="E67" s="29"/>
      <c r="F67" s="29"/>
      <c r="G67" s="29"/>
      <c r="H67" s="24" t="s">
        <v>16</v>
      </c>
      <c r="I67" s="33">
        <v>1</v>
      </c>
      <c r="J67" s="26">
        <f t="shared" si="50"/>
        <v>7307420</v>
      </c>
      <c r="K67" s="24">
        <f>7307.42*1000</f>
        <v>7307420</v>
      </c>
      <c r="L67" s="28">
        <f t="shared" si="45"/>
        <v>3059800</v>
      </c>
      <c r="M67" s="28">
        <f t="shared" si="51"/>
        <v>125451.8</v>
      </c>
      <c r="N67" s="28">
        <f t="shared" si="53"/>
        <v>140151.07999999999</v>
      </c>
      <c r="O67" s="28">
        <f t="shared" si="54"/>
        <v>7573022.8799999999</v>
      </c>
      <c r="P67" s="28">
        <f t="shared" si="55"/>
        <v>244209.06</v>
      </c>
      <c r="Q67" s="28">
        <f t="shared" si="47"/>
        <v>7817231.9400000004</v>
      </c>
      <c r="R67" s="28">
        <f t="shared" si="52"/>
        <v>7981719.4699999997</v>
      </c>
      <c r="S67" s="24">
        <f t="shared" si="56"/>
        <v>7981719.4699999997</v>
      </c>
      <c r="T67" s="46">
        <f t="shared" si="57"/>
        <v>7981719.4699999997</v>
      </c>
      <c r="U67" s="71">
        <v>4247620</v>
      </c>
      <c r="V67" s="9"/>
      <c r="W67" s="67"/>
      <c r="Y67" s="22"/>
      <c r="Z67" s="34"/>
    </row>
    <row r="68" spans="1:26" s="1" customFormat="1" ht="30" x14ac:dyDescent="0.25">
      <c r="A68" s="45" t="s">
        <v>162</v>
      </c>
      <c r="B68" s="32"/>
      <c r="C68" s="29" t="s">
        <v>327</v>
      </c>
      <c r="D68" s="29"/>
      <c r="E68" s="29"/>
      <c r="F68" s="29"/>
      <c r="G68" s="29"/>
      <c r="H68" s="24" t="s">
        <v>16</v>
      </c>
      <c r="I68" s="33">
        <v>1</v>
      </c>
      <c r="J68" s="26">
        <f t="shared" si="50"/>
        <v>4078620</v>
      </c>
      <c r="K68" s="24">
        <f>4078.62*1000</f>
        <v>4078620</v>
      </c>
      <c r="L68" s="28">
        <f t="shared" si="45"/>
        <v>2774800</v>
      </c>
      <c r="M68" s="28">
        <f t="shared" si="51"/>
        <v>113766.8</v>
      </c>
      <c r="N68" s="28">
        <f t="shared" si="53"/>
        <v>127096.94</v>
      </c>
      <c r="O68" s="28">
        <f t="shared" si="54"/>
        <v>4319483.74</v>
      </c>
      <c r="P68" s="28">
        <f t="shared" si="55"/>
        <v>221462.61</v>
      </c>
      <c r="Q68" s="28">
        <f t="shared" si="47"/>
        <v>4540946.3499999996</v>
      </c>
      <c r="R68" s="28">
        <f t="shared" si="52"/>
        <v>4636495.4000000004</v>
      </c>
      <c r="S68" s="24">
        <f t="shared" si="56"/>
        <v>4636495.4000000004</v>
      </c>
      <c r="T68" s="46">
        <f t="shared" si="57"/>
        <v>4636495.4000000004</v>
      </c>
      <c r="U68" s="71">
        <v>1303820</v>
      </c>
      <c r="V68" s="9"/>
      <c r="W68" s="67"/>
      <c r="Y68" s="22"/>
      <c r="Z68" s="34"/>
    </row>
    <row r="69" spans="1:26" s="1" customFormat="1" ht="30" x14ac:dyDescent="0.25">
      <c r="A69" s="45" t="s">
        <v>163</v>
      </c>
      <c r="B69" s="32"/>
      <c r="C69" s="29" t="s">
        <v>328</v>
      </c>
      <c r="D69" s="29"/>
      <c r="E69" s="29"/>
      <c r="F69" s="29"/>
      <c r="G69" s="29"/>
      <c r="H69" s="24" t="s">
        <v>16</v>
      </c>
      <c r="I69" s="33">
        <v>1</v>
      </c>
      <c r="J69" s="26">
        <f t="shared" si="50"/>
        <v>293740</v>
      </c>
      <c r="K69" s="24">
        <f>293.74*1000</f>
        <v>293740</v>
      </c>
      <c r="L69" s="28">
        <f t="shared" si="45"/>
        <v>49820</v>
      </c>
      <c r="M69" s="28">
        <f t="shared" si="51"/>
        <v>2042.62</v>
      </c>
      <c r="N69" s="28">
        <f t="shared" si="53"/>
        <v>2281.96</v>
      </c>
      <c r="O69" s="28">
        <f t="shared" si="54"/>
        <v>298064.58</v>
      </c>
      <c r="P69" s="28">
        <f t="shared" si="55"/>
        <v>3976.24</v>
      </c>
      <c r="Q69" s="28">
        <f t="shared" si="47"/>
        <v>302040.82</v>
      </c>
      <c r="R69" s="28">
        <f t="shared" si="52"/>
        <v>308396.26</v>
      </c>
      <c r="S69" s="24">
        <f t="shared" si="56"/>
        <v>308396.26</v>
      </c>
      <c r="T69" s="46">
        <f t="shared" si="57"/>
        <v>308396.26</v>
      </c>
      <c r="U69" s="71">
        <v>243920</v>
      </c>
      <c r="V69" s="9"/>
      <c r="W69" s="67"/>
      <c r="Y69" s="22"/>
      <c r="Z69" s="34"/>
    </row>
    <row r="70" spans="1:26" s="1" customFormat="1" ht="30" x14ac:dyDescent="0.25">
      <c r="A70" s="45" t="s">
        <v>164</v>
      </c>
      <c r="B70" s="32"/>
      <c r="C70" s="29" t="s">
        <v>329</v>
      </c>
      <c r="D70" s="29"/>
      <c r="E70" s="29"/>
      <c r="F70" s="29"/>
      <c r="G70" s="29"/>
      <c r="H70" s="24" t="s">
        <v>16</v>
      </c>
      <c r="I70" s="33">
        <v>1</v>
      </c>
      <c r="J70" s="26">
        <f t="shared" si="50"/>
        <v>6829030</v>
      </c>
      <c r="K70" s="24">
        <f>6829.03*1000</f>
        <v>6829030</v>
      </c>
      <c r="L70" s="28">
        <f t="shared" si="45"/>
        <v>1191920</v>
      </c>
      <c r="M70" s="28">
        <f t="shared" si="51"/>
        <v>48868.72</v>
      </c>
      <c r="N70" s="28">
        <f t="shared" si="53"/>
        <v>54594.7</v>
      </c>
      <c r="O70" s="28">
        <f t="shared" si="54"/>
        <v>6932493.4199999999</v>
      </c>
      <c r="P70" s="28">
        <f t="shared" si="55"/>
        <v>95129.64</v>
      </c>
      <c r="Q70" s="28">
        <f t="shared" si="47"/>
        <v>7027623.0599999996</v>
      </c>
      <c r="R70" s="28">
        <f t="shared" si="52"/>
        <v>7175495.9100000001</v>
      </c>
      <c r="S70" s="24">
        <f t="shared" si="56"/>
        <v>7175495.9100000001</v>
      </c>
      <c r="T70" s="46">
        <f t="shared" si="57"/>
        <v>7175495.9100000001</v>
      </c>
      <c r="U70" s="71">
        <v>5637110</v>
      </c>
      <c r="V70" s="9"/>
      <c r="W70" s="67"/>
      <c r="Y70" s="22"/>
      <c r="Z70" s="34"/>
    </row>
    <row r="71" spans="1:26" s="1" customFormat="1" ht="30" x14ac:dyDescent="0.25">
      <c r="A71" s="45" t="s">
        <v>165</v>
      </c>
      <c r="B71" s="32"/>
      <c r="C71" s="29" t="s">
        <v>330</v>
      </c>
      <c r="D71" s="29"/>
      <c r="E71" s="29"/>
      <c r="F71" s="29"/>
      <c r="G71" s="29"/>
      <c r="H71" s="24" t="s">
        <v>16</v>
      </c>
      <c r="I71" s="33">
        <v>1</v>
      </c>
      <c r="J71" s="26">
        <f t="shared" si="50"/>
        <v>2126820</v>
      </c>
      <c r="K71" s="24">
        <f>2126.82*1000</f>
        <v>2126820</v>
      </c>
      <c r="L71" s="28">
        <f t="shared" si="45"/>
        <v>305340</v>
      </c>
      <c r="M71" s="28">
        <f t="shared" si="51"/>
        <v>12518.94</v>
      </c>
      <c r="N71" s="28">
        <f t="shared" si="53"/>
        <v>13985.79</v>
      </c>
      <c r="O71" s="28">
        <f t="shared" si="54"/>
        <v>2153324.73</v>
      </c>
      <c r="P71" s="28">
        <f t="shared" si="55"/>
        <v>24369.83</v>
      </c>
      <c r="Q71" s="28">
        <f t="shared" si="47"/>
        <v>2177694.56</v>
      </c>
      <c r="R71" s="28">
        <f t="shared" si="52"/>
        <v>2223516.87</v>
      </c>
      <c r="S71" s="24">
        <f t="shared" si="56"/>
        <v>2223516.87</v>
      </c>
      <c r="T71" s="46">
        <f t="shared" si="57"/>
        <v>2223516.87</v>
      </c>
      <c r="U71" s="71">
        <v>1821480</v>
      </c>
      <c r="V71" s="9"/>
      <c r="W71" s="67"/>
      <c r="Y71" s="22"/>
      <c r="Z71" s="34"/>
    </row>
    <row r="72" spans="1:26" s="1" customFormat="1" ht="45" x14ac:dyDescent="0.25">
      <c r="A72" s="45" t="s">
        <v>166</v>
      </c>
      <c r="B72" s="32"/>
      <c r="C72" s="29" t="s">
        <v>331</v>
      </c>
      <c r="D72" s="29"/>
      <c r="E72" s="29"/>
      <c r="F72" s="29"/>
      <c r="G72" s="29"/>
      <c r="H72" s="24" t="s">
        <v>16</v>
      </c>
      <c r="I72" s="33">
        <v>1</v>
      </c>
      <c r="J72" s="26">
        <f t="shared" si="50"/>
        <v>3431460</v>
      </c>
      <c r="K72" s="24">
        <f>3431.46*1000</f>
        <v>3431460</v>
      </c>
      <c r="L72" s="28">
        <f t="shared" si="45"/>
        <v>1568100</v>
      </c>
      <c r="M72" s="28">
        <f t="shared" si="51"/>
        <v>64292.1</v>
      </c>
      <c r="N72" s="28">
        <f t="shared" si="53"/>
        <v>71825.25</v>
      </c>
      <c r="O72" s="28">
        <f t="shared" si="54"/>
        <v>3567577.35</v>
      </c>
      <c r="P72" s="28">
        <f t="shared" si="55"/>
        <v>125153.35</v>
      </c>
      <c r="Q72" s="28">
        <f t="shared" si="47"/>
        <v>3692730.7</v>
      </c>
      <c r="R72" s="28">
        <f t="shared" si="52"/>
        <v>3770431.88</v>
      </c>
      <c r="S72" s="24">
        <f t="shared" si="56"/>
        <v>3770431.88</v>
      </c>
      <c r="T72" s="46">
        <f t="shared" si="57"/>
        <v>3770431.88</v>
      </c>
      <c r="U72" s="71">
        <v>1863360</v>
      </c>
      <c r="V72" s="9"/>
      <c r="W72" s="67"/>
      <c r="Y72" s="22"/>
      <c r="Z72" s="34"/>
    </row>
    <row r="73" spans="1:26" s="1" customFormat="1" x14ac:dyDescent="0.25">
      <c r="A73" s="45" t="s">
        <v>167</v>
      </c>
      <c r="B73" s="32"/>
      <c r="C73" s="29" t="s">
        <v>332</v>
      </c>
      <c r="D73" s="29"/>
      <c r="E73" s="29"/>
      <c r="F73" s="29"/>
      <c r="G73" s="29"/>
      <c r="H73" s="24" t="s">
        <v>16</v>
      </c>
      <c r="I73" s="33">
        <v>1</v>
      </c>
      <c r="J73" s="26">
        <f t="shared" si="50"/>
        <v>404680</v>
      </c>
      <c r="K73" s="24">
        <f>404.68*1000</f>
        <v>404680</v>
      </c>
      <c r="L73" s="28">
        <f t="shared" si="45"/>
        <v>96820</v>
      </c>
      <c r="M73" s="28">
        <f t="shared" si="51"/>
        <v>3969.62</v>
      </c>
      <c r="N73" s="28">
        <f t="shared" si="53"/>
        <v>4434.74</v>
      </c>
      <c r="O73" s="28">
        <f t="shared" si="54"/>
        <v>413084.36</v>
      </c>
      <c r="P73" s="28">
        <f t="shared" si="55"/>
        <v>7727.41</v>
      </c>
      <c r="Q73" s="28">
        <f t="shared" si="47"/>
        <v>420811.77</v>
      </c>
      <c r="R73" s="28">
        <f t="shared" si="52"/>
        <v>429666.35</v>
      </c>
      <c r="S73" s="24">
        <f t="shared" si="56"/>
        <v>429666.35</v>
      </c>
      <c r="T73" s="46">
        <f t="shared" si="57"/>
        <v>429666.35</v>
      </c>
      <c r="U73" s="71">
        <v>307860</v>
      </c>
      <c r="V73" s="9"/>
      <c r="W73" s="67"/>
      <c r="Y73" s="22"/>
      <c r="Z73" s="34"/>
    </row>
    <row r="74" spans="1:26" s="1" customFormat="1" x14ac:dyDescent="0.25">
      <c r="A74" s="45" t="s">
        <v>168</v>
      </c>
      <c r="B74" s="32"/>
      <c r="C74" s="29" t="s">
        <v>333</v>
      </c>
      <c r="D74" s="29"/>
      <c r="E74" s="29"/>
      <c r="F74" s="29"/>
      <c r="G74" s="29"/>
      <c r="H74" s="24" t="s">
        <v>16</v>
      </c>
      <c r="I74" s="33">
        <v>1</v>
      </c>
      <c r="J74" s="26">
        <f t="shared" si="50"/>
        <v>8160</v>
      </c>
      <c r="K74" s="24">
        <f>8.16*1000</f>
        <v>8160</v>
      </c>
      <c r="L74" s="28">
        <f t="shared" si="45"/>
        <v>8160</v>
      </c>
      <c r="M74" s="28">
        <f t="shared" si="51"/>
        <v>334.56</v>
      </c>
      <c r="N74" s="28">
        <f t="shared" si="53"/>
        <v>373.76</v>
      </c>
      <c r="O74" s="28">
        <f t="shared" si="54"/>
        <v>8868.32</v>
      </c>
      <c r="P74" s="28">
        <f t="shared" si="55"/>
        <v>651.27</v>
      </c>
      <c r="Q74" s="28">
        <f t="shared" si="47"/>
        <v>9519.59</v>
      </c>
      <c r="R74" s="28">
        <f t="shared" si="52"/>
        <v>9719.9</v>
      </c>
      <c r="S74" s="24">
        <f t="shared" si="56"/>
        <v>9719.9</v>
      </c>
      <c r="T74" s="46">
        <f t="shared" si="57"/>
        <v>9719.9</v>
      </c>
      <c r="U74" s="71"/>
      <c r="V74" s="9"/>
      <c r="W74" s="67"/>
      <c r="Y74" s="22"/>
      <c r="Z74" s="34"/>
    </row>
    <row r="75" spans="1:26" s="1" customFormat="1" ht="30" x14ac:dyDescent="0.25">
      <c r="A75" s="45" t="s">
        <v>169</v>
      </c>
      <c r="B75" s="32"/>
      <c r="C75" s="29" t="s">
        <v>334</v>
      </c>
      <c r="D75" s="29"/>
      <c r="E75" s="29"/>
      <c r="F75" s="29"/>
      <c r="G75" s="29"/>
      <c r="H75" s="24" t="s">
        <v>16</v>
      </c>
      <c r="I75" s="33">
        <v>1</v>
      </c>
      <c r="J75" s="26">
        <f t="shared" si="50"/>
        <v>17342850</v>
      </c>
      <c r="K75" s="24">
        <f>17342.85*1000</f>
        <v>17342850</v>
      </c>
      <c r="L75" s="28">
        <f t="shared" si="45"/>
        <v>17342850</v>
      </c>
      <c r="M75" s="28">
        <f t="shared" si="51"/>
        <v>711056.85</v>
      </c>
      <c r="N75" s="28">
        <f t="shared" si="53"/>
        <v>794371.9</v>
      </c>
      <c r="O75" s="28">
        <f t="shared" si="54"/>
        <v>18848278.75</v>
      </c>
      <c r="P75" s="28">
        <f t="shared" si="55"/>
        <v>1384169.25</v>
      </c>
      <c r="Q75" s="28">
        <f t="shared" si="47"/>
        <v>20232448</v>
      </c>
      <c r="R75" s="28">
        <f t="shared" si="52"/>
        <v>20658172.280000001</v>
      </c>
      <c r="S75" s="24">
        <f t="shared" si="56"/>
        <v>20658172.280000001</v>
      </c>
      <c r="T75" s="46">
        <f t="shared" si="57"/>
        <v>20658172.280000001</v>
      </c>
      <c r="U75" s="71"/>
      <c r="V75" s="9"/>
      <c r="W75" s="67"/>
      <c r="Y75" s="22"/>
      <c r="Z75" s="34"/>
    </row>
    <row r="76" spans="1:26" s="1" customFormat="1" x14ac:dyDescent="0.25">
      <c r="A76" s="45" t="s">
        <v>170</v>
      </c>
      <c r="B76" s="32" t="s">
        <v>55</v>
      </c>
      <c r="C76" s="29" t="s">
        <v>335</v>
      </c>
      <c r="D76" s="29"/>
      <c r="E76" s="29"/>
      <c r="F76" s="29"/>
      <c r="G76" s="29"/>
      <c r="H76" s="24" t="s">
        <v>16</v>
      </c>
      <c r="I76" s="33">
        <v>1</v>
      </c>
      <c r="J76" s="26">
        <f t="shared" si="50"/>
        <v>1419990</v>
      </c>
      <c r="K76" s="24">
        <f>1419.99*1000</f>
        <v>1419990</v>
      </c>
      <c r="L76" s="28">
        <f t="shared" si="45"/>
        <v>1419990</v>
      </c>
      <c r="M76" s="28">
        <f t="shared" si="51"/>
        <v>58219.59</v>
      </c>
      <c r="N76" s="28">
        <f t="shared" si="53"/>
        <v>65041.22</v>
      </c>
      <c r="O76" s="28">
        <f>K76+M76+N76</f>
        <v>1543250.81</v>
      </c>
      <c r="P76" s="28">
        <f>L76*$Z$9/$AA$9</f>
        <v>113332.38</v>
      </c>
      <c r="Q76" s="28">
        <f t="shared" si="47"/>
        <v>1656583.19</v>
      </c>
      <c r="R76" s="28">
        <f t="shared" si="52"/>
        <v>1691440.45</v>
      </c>
      <c r="S76" s="24">
        <f>R76/I76</f>
        <v>1691440.45</v>
      </c>
      <c r="T76" s="46">
        <f>I76*S76</f>
        <v>1691440.45</v>
      </c>
      <c r="U76" s="71"/>
      <c r="V76" s="9"/>
      <c r="W76" s="67">
        <v>4.3999999999999997E-2</v>
      </c>
      <c r="Y76" s="22"/>
      <c r="Z76" s="34"/>
    </row>
    <row r="77" spans="1:26" s="1" customFormat="1" ht="28.5" x14ac:dyDescent="0.25">
      <c r="A77" s="134" t="s">
        <v>24</v>
      </c>
      <c r="B77" s="32"/>
      <c r="C77" s="131" t="s">
        <v>84</v>
      </c>
      <c r="D77" s="131"/>
      <c r="E77" s="131"/>
      <c r="F77" s="131"/>
      <c r="G77" s="131"/>
      <c r="H77" s="24"/>
      <c r="I77" s="26"/>
      <c r="J77" s="26"/>
      <c r="K77" s="24"/>
      <c r="L77" s="28"/>
      <c r="M77" s="28"/>
      <c r="N77" s="28"/>
      <c r="O77" s="28"/>
      <c r="P77" s="28"/>
      <c r="Q77" s="28"/>
      <c r="R77" s="28"/>
      <c r="S77" s="24"/>
      <c r="T77" s="46"/>
      <c r="U77" s="71"/>
      <c r="V77" s="9"/>
      <c r="W77" s="89">
        <f>SUM(N63:N76)</f>
        <v>37056069</v>
      </c>
      <c r="X77" s="88">
        <f>SUM(M63:M76)</f>
        <v>33169566.620000001</v>
      </c>
      <c r="Y77" s="22"/>
      <c r="Z77" s="34"/>
    </row>
    <row r="78" spans="1:26" s="1" customFormat="1" x14ac:dyDescent="0.25">
      <c r="A78" s="45" t="s">
        <v>171</v>
      </c>
      <c r="B78" s="32" t="s">
        <v>56</v>
      </c>
      <c r="C78" s="29" t="s">
        <v>336</v>
      </c>
      <c r="D78" s="29"/>
      <c r="E78" s="29"/>
      <c r="F78" s="29"/>
      <c r="G78" s="29"/>
      <c r="H78" s="24" t="s">
        <v>16</v>
      </c>
      <c r="I78" s="33">
        <v>1</v>
      </c>
      <c r="J78" s="26">
        <f t="shared" ref="J78:J81" si="58">K78/I78</f>
        <v>155387980</v>
      </c>
      <c r="K78" s="24">
        <f>155387.98*1000</f>
        <v>155387980</v>
      </c>
      <c r="L78" s="28">
        <f t="shared" ref="L78:L81" si="59">(K78-U78)</f>
        <v>155387980</v>
      </c>
      <c r="M78" s="28">
        <f>L78*0.029</f>
        <v>4506251.42</v>
      </c>
      <c r="N78" s="28">
        <f>(L78+M78)*0.034</f>
        <v>5436403.8700000001</v>
      </c>
      <c r="O78" s="28">
        <f>K78+M78+N78</f>
        <v>165330635.28999999</v>
      </c>
      <c r="P78" s="28">
        <f t="shared" ref="P78:P83" si="60">L78*$Z$9/$AA$9</f>
        <v>12401840.75</v>
      </c>
      <c r="Q78" s="28">
        <f t="shared" si="47"/>
        <v>177732476.03999999</v>
      </c>
      <c r="R78" s="28">
        <f>Q78*$H$193</f>
        <v>181472262.28</v>
      </c>
      <c r="S78" s="24">
        <f>R78/I78</f>
        <v>181472262.28</v>
      </c>
      <c r="T78" s="46">
        <f>I78*S78</f>
        <v>181472262.28</v>
      </c>
      <c r="U78" s="71"/>
      <c r="V78" s="9"/>
      <c r="W78" s="67">
        <v>3.4000000000000002E-2</v>
      </c>
      <c r="Y78" s="22"/>
      <c r="Z78" s="34"/>
    </row>
    <row r="79" spans="1:26" s="1" customFormat="1" x14ac:dyDescent="0.25">
      <c r="A79" s="45" t="s">
        <v>172</v>
      </c>
      <c r="B79" s="32" t="s">
        <v>57</v>
      </c>
      <c r="C79" s="29" t="s">
        <v>337</v>
      </c>
      <c r="D79" s="29"/>
      <c r="E79" s="29"/>
      <c r="F79" s="29"/>
      <c r="G79" s="29"/>
      <c r="H79" s="24" t="s">
        <v>16</v>
      </c>
      <c r="I79" s="33">
        <v>1</v>
      </c>
      <c r="J79" s="26">
        <f t="shared" si="58"/>
        <v>54189410</v>
      </c>
      <c r="K79" s="24">
        <f>54189.41*1000</f>
        <v>54189410</v>
      </c>
      <c r="L79" s="28">
        <f t="shared" si="59"/>
        <v>47624900</v>
      </c>
      <c r="M79" s="28">
        <f>L79*0.029</f>
        <v>1381122.1</v>
      </c>
      <c r="N79" s="28">
        <f t="shared" ref="N79:N81" si="61">(L79+M79)*0.034</f>
        <v>1666204.75</v>
      </c>
      <c r="O79" s="28">
        <f>K79+M79+N79</f>
        <v>57236736.850000001</v>
      </c>
      <c r="P79" s="28">
        <f t="shared" si="60"/>
        <v>3801043.21</v>
      </c>
      <c r="Q79" s="28">
        <f t="shared" si="47"/>
        <v>61037780.060000002</v>
      </c>
      <c r="R79" s="28">
        <f>Q79*$H$193</f>
        <v>62322116.240000002</v>
      </c>
      <c r="S79" s="24">
        <f>R79/I79</f>
        <v>62322116.240000002</v>
      </c>
      <c r="T79" s="46">
        <f>I79*S79</f>
        <v>62322116.240000002</v>
      </c>
      <c r="U79" s="71">
        <f>6564.51*1000</f>
        <v>6564510</v>
      </c>
      <c r="V79" s="9"/>
      <c r="W79" s="67">
        <v>3.4000000000000002E-2</v>
      </c>
      <c r="Y79" s="22"/>
      <c r="Z79" s="34"/>
    </row>
    <row r="80" spans="1:26" s="1" customFormat="1" x14ac:dyDescent="0.25">
      <c r="A80" s="45" t="s">
        <v>173</v>
      </c>
      <c r="B80" s="32"/>
      <c r="C80" s="29" t="s">
        <v>338</v>
      </c>
      <c r="D80" s="29"/>
      <c r="E80" s="29"/>
      <c r="F80" s="29"/>
      <c r="G80" s="29"/>
      <c r="H80" s="24" t="s">
        <v>16</v>
      </c>
      <c r="I80" s="33">
        <v>1</v>
      </c>
      <c r="J80" s="26">
        <f t="shared" si="58"/>
        <v>401813070</v>
      </c>
      <c r="K80" s="24">
        <f>401813.07*1000</f>
        <v>401813070</v>
      </c>
      <c r="L80" s="28">
        <f t="shared" si="59"/>
        <v>377045270</v>
      </c>
      <c r="M80" s="28">
        <f>L80*0.029</f>
        <v>10934312.83</v>
      </c>
      <c r="N80" s="28">
        <f t="shared" si="61"/>
        <v>13191305.82</v>
      </c>
      <c r="O80" s="28">
        <f>K80+M80+N80</f>
        <v>425938688.64999998</v>
      </c>
      <c r="P80" s="28">
        <f t="shared" si="60"/>
        <v>30092774.199999999</v>
      </c>
      <c r="Q80" s="28">
        <f t="shared" si="47"/>
        <v>456031462.85000002</v>
      </c>
      <c r="R80" s="28">
        <f>Q80*$H$193</f>
        <v>465627121.61000001</v>
      </c>
      <c r="S80" s="24">
        <f>R80/I80</f>
        <v>465627121.61000001</v>
      </c>
      <c r="T80" s="46">
        <f>I80*S80</f>
        <v>465627121.61000001</v>
      </c>
      <c r="U80" s="71">
        <v>24767800</v>
      </c>
      <c r="V80" s="9"/>
      <c r="W80" s="67"/>
      <c r="Y80" s="22"/>
      <c r="Z80" s="34"/>
    </row>
    <row r="81" spans="1:26" s="1" customFormat="1" x14ac:dyDescent="0.25">
      <c r="A81" s="45" t="s">
        <v>174</v>
      </c>
      <c r="B81" s="32" t="s">
        <v>58</v>
      </c>
      <c r="C81" s="29" t="s">
        <v>338</v>
      </c>
      <c r="D81" s="29"/>
      <c r="E81" s="29"/>
      <c r="F81" s="29"/>
      <c r="G81" s="29"/>
      <c r="H81" s="24" t="s">
        <v>16</v>
      </c>
      <c r="I81" s="33">
        <v>1</v>
      </c>
      <c r="J81" s="26">
        <f t="shared" si="58"/>
        <v>168580140</v>
      </c>
      <c r="K81" s="24">
        <f>168580.14*1000</f>
        <v>168580140</v>
      </c>
      <c r="L81" s="28">
        <f t="shared" si="59"/>
        <v>21474010</v>
      </c>
      <c r="M81" s="28">
        <f>L81*0.029</f>
        <v>622746.29</v>
      </c>
      <c r="N81" s="28">
        <f t="shared" si="61"/>
        <v>751289.71</v>
      </c>
      <c r="O81" s="28">
        <f>K81+M81+N81</f>
        <v>169954176</v>
      </c>
      <c r="P81" s="28">
        <f t="shared" si="60"/>
        <v>1713885.8</v>
      </c>
      <c r="Q81" s="28">
        <f t="shared" si="47"/>
        <v>171668061.80000001</v>
      </c>
      <c r="R81" s="28">
        <f>Q81*$H$193</f>
        <v>175280242.69999999</v>
      </c>
      <c r="S81" s="24">
        <f>R81/I81</f>
        <v>175280242.69999999</v>
      </c>
      <c r="T81" s="46">
        <f>I81*S81</f>
        <v>175280242.69999999</v>
      </c>
      <c r="U81" s="71">
        <f>147106.13*1000</f>
        <v>147106130</v>
      </c>
      <c r="V81" s="9"/>
      <c r="W81" s="67">
        <v>3.4000000000000002E-2</v>
      </c>
      <c r="Y81" s="22"/>
      <c r="Z81" s="34"/>
    </row>
    <row r="82" spans="1:26" s="1" customFormat="1" ht="17.25" customHeight="1" x14ac:dyDescent="0.25">
      <c r="A82" s="134" t="s">
        <v>25</v>
      </c>
      <c r="B82" s="32"/>
      <c r="C82" s="131" t="s">
        <v>85</v>
      </c>
      <c r="D82" s="131"/>
      <c r="E82" s="131"/>
      <c r="F82" s="131"/>
      <c r="G82" s="131"/>
      <c r="H82" s="24"/>
      <c r="I82" s="33"/>
      <c r="J82" s="26"/>
      <c r="K82" s="24"/>
      <c r="L82" s="28"/>
      <c r="M82" s="28"/>
      <c r="N82" s="28"/>
      <c r="O82" s="28"/>
      <c r="P82" s="28">
        <f t="shared" si="60"/>
        <v>0</v>
      </c>
      <c r="Q82" s="28"/>
      <c r="R82" s="28"/>
      <c r="S82" s="24"/>
      <c r="T82" s="46"/>
      <c r="U82" s="71"/>
      <c r="V82" s="9"/>
      <c r="W82" s="89">
        <f>SUM(N78:N81)</f>
        <v>21045204.149999999</v>
      </c>
      <c r="X82" s="88">
        <f>SUM(M78:M81)</f>
        <v>17444432.640000001</v>
      </c>
      <c r="Y82" s="22"/>
      <c r="Z82" s="34"/>
    </row>
    <row r="83" spans="1:26" s="1" customFormat="1" x14ac:dyDescent="0.25">
      <c r="A83" s="45" t="s">
        <v>175</v>
      </c>
      <c r="B83" s="32" t="s">
        <v>59</v>
      </c>
      <c r="C83" s="29" t="s">
        <v>339</v>
      </c>
      <c r="D83" s="29"/>
      <c r="E83" s="29"/>
      <c r="F83" s="29"/>
      <c r="G83" s="29"/>
      <c r="H83" s="24" t="s">
        <v>16</v>
      </c>
      <c r="I83" s="33">
        <v>1</v>
      </c>
      <c r="J83" s="26">
        <f t="shared" si="50"/>
        <v>4610390</v>
      </c>
      <c r="K83" s="24">
        <f>4610.39*1000</f>
        <v>4610390</v>
      </c>
      <c r="L83" s="28">
        <f t="shared" ref="L83:L86" si="62">(K83-U83)</f>
        <v>4610390</v>
      </c>
      <c r="M83" s="28"/>
      <c r="N83" s="28">
        <f>(L83+M83)*0.027</f>
        <v>124480.53</v>
      </c>
      <c r="O83" s="28">
        <f>K83+M83+N83</f>
        <v>4734870.53</v>
      </c>
      <c r="P83" s="28">
        <f t="shared" si="60"/>
        <v>367964.9</v>
      </c>
      <c r="Q83" s="28">
        <f t="shared" si="47"/>
        <v>5102835.43</v>
      </c>
      <c r="R83" s="28">
        <f>Q83*$H$193</f>
        <v>5210207.5599999996</v>
      </c>
      <c r="S83" s="24">
        <f>R83/I83</f>
        <v>5210207.5599999996</v>
      </c>
      <c r="T83" s="46">
        <f>I83*S83</f>
        <v>5210207.5599999996</v>
      </c>
      <c r="U83" s="71"/>
      <c r="V83" s="9"/>
      <c r="W83" s="67">
        <v>5.6000000000000001E-2</v>
      </c>
      <c r="Y83" s="22"/>
      <c r="Z83" s="34"/>
    </row>
    <row r="84" spans="1:26" s="1" customFormat="1" x14ac:dyDescent="0.25">
      <c r="A84" s="45" t="s">
        <v>176</v>
      </c>
      <c r="B84" s="32"/>
      <c r="C84" s="29" t="s">
        <v>340</v>
      </c>
      <c r="D84" s="29"/>
      <c r="E84" s="29"/>
      <c r="F84" s="29"/>
      <c r="G84" s="29"/>
      <c r="H84" s="24" t="s">
        <v>16</v>
      </c>
      <c r="I84" s="33">
        <v>1</v>
      </c>
      <c r="J84" s="26">
        <f t="shared" si="50"/>
        <v>528158540</v>
      </c>
      <c r="K84" s="24">
        <f>528158.54*1000</f>
        <v>528158540</v>
      </c>
      <c r="L84" s="28">
        <f t="shared" si="62"/>
        <v>528158540</v>
      </c>
      <c r="M84" s="28"/>
      <c r="N84" s="28">
        <f>(L84+M84)*0.018-1311209.13</f>
        <v>8195644.5899999999</v>
      </c>
      <c r="O84" s="28">
        <f t="shared" ref="O84:O85" si="63">K84+M84+N84</f>
        <v>536354184.58999997</v>
      </c>
      <c r="P84" s="28">
        <f t="shared" ref="P84:P85" si="64">L84*$Z$9/$AA$9</f>
        <v>42153441.369999997</v>
      </c>
      <c r="Q84" s="28">
        <f t="shared" si="47"/>
        <v>578507625.96000004</v>
      </c>
      <c r="R84" s="28">
        <f>Q84*$H$193</f>
        <v>590680386.44000006</v>
      </c>
      <c r="S84" s="24">
        <f t="shared" ref="S84:S85" si="65">R84/I84</f>
        <v>590680386.44000006</v>
      </c>
      <c r="T84" s="46">
        <f t="shared" ref="T84:T85" si="66">I84*S84</f>
        <v>590680386.44000006</v>
      </c>
      <c r="U84" s="71"/>
      <c r="V84" s="9"/>
      <c r="W84" s="67"/>
      <c r="Y84" s="22"/>
      <c r="Z84" s="34"/>
    </row>
    <row r="85" spans="1:26" s="1" customFormat="1" x14ac:dyDescent="0.25">
      <c r="A85" s="45" t="s">
        <v>177</v>
      </c>
      <c r="B85" s="32"/>
      <c r="C85" s="29" t="s">
        <v>341</v>
      </c>
      <c r="D85" s="29"/>
      <c r="E85" s="29"/>
      <c r="F85" s="29"/>
      <c r="G85" s="29"/>
      <c r="H85" s="24" t="s">
        <v>16</v>
      </c>
      <c r="I85" s="33">
        <v>1</v>
      </c>
      <c r="J85" s="26">
        <f t="shared" si="50"/>
        <v>1094549830</v>
      </c>
      <c r="K85" s="24">
        <f>1094549.83*1000</f>
        <v>1094549830</v>
      </c>
      <c r="L85" s="28">
        <f t="shared" si="62"/>
        <v>1044711310</v>
      </c>
      <c r="M85" s="28"/>
      <c r="N85" s="28">
        <f t="shared" ref="N85" si="67">(L85+M85)*0.027</f>
        <v>28207205.370000001</v>
      </c>
      <c r="O85" s="28">
        <f t="shared" si="63"/>
        <v>1122757035.3699999</v>
      </c>
      <c r="P85" s="28">
        <f t="shared" si="64"/>
        <v>83380601.890000001</v>
      </c>
      <c r="Q85" s="28">
        <f t="shared" si="47"/>
        <v>1206137637.26</v>
      </c>
      <c r="R85" s="28">
        <f>Q85*$H$193</f>
        <v>1231516774.73</v>
      </c>
      <c r="S85" s="24">
        <f t="shared" si="65"/>
        <v>1231516774.73</v>
      </c>
      <c r="T85" s="46">
        <f t="shared" si="66"/>
        <v>1231516774.73</v>
      </c>
      <c r="U85" s="71">
        <f>49838.52*1000</f>
        <v>49838520</v>
      </c>
      <c r="V85" s="9"/>
      <c r="W85" s="67"/>
      <c r="Y85" s="22"/>
      <c r="Z85" s="34"/>
    </row>
    <row r="86" spans="1:26" s="1" customFormat="1" x14ac:dyDescent="0.25">
      <c r="A86" s="45" t="s">
        <v>178</v>
      </c>
      <c r="B86" s="32" t="s">
        <v>95</v>
      </c>
      <c r="C86" s="29" t="s">
        <v>342</v>
      </c>
      <c r="D86" s="29"/>
      <c r="E86" s="29"/>
      <c r="F86" s="29"/>
      <c r="G86" s="29"/>
      <c r="H86" s="24" t="s">
        <v>16</v>
      </c>
      <c r="I86" s="33">
        <v>1</v>
      </c>
      <c r="J86" s="26">
        <f t="shared" si="50"/>
        <v>42405840</v>
      </c>
      <c r="K86" s="24">
        <f>42405.84*1000</f>
        <v>42405840</v>
      </c>
      <c r="L86" s="28">
        <f t="shared" si="62"/>
        <v>42405840</v>
      </c>
      <c r="M86" s="28"/>
      <c r="N86" s="28">
        <f>(L86+M86)*0.018</f>
        <v>763305.12</v>
      </c>
      <c r="O86" s="28">
        <f>K86+M86+N86</f>
        <v>43169145.119999997</v>
      </c>
      <c r="P86" s="28">
        <f>L86*$Z$9/$AA$9+0.03</f>
        <v>3384499.11</v>
      </c>
      <c r="Q86" s="28">
        <f>O86+P86</f>
        <v>46553644.229999997</v>
      </c>
      <c r="R86" s="28">
        <f>Q86*$H$193</f>
        <v>47533210.159999996</v>
      </c>
      <c r="S86" s="24">
        <f>R86/I86</f>
        <v>47533210.159999996</v>
      </c>
      <c r="T86" s="46">
        <f>I86*S86</f>
        <v>47533210.159999996</v>
      </c>
      <c r="U86" s="71"/>
      <c r="V86" s="9"/>
      <c r="W86" s="67">
        <v>1.7999999999999999E-2</v>
      </c>
      <c r="Y86" s="22"/>
      <c r="Z86" s="34"/>
    </row>
    <row r="87" spans="1:26" s="1" customFormat="1" x14ac:dyDescent="0.25">
      <c r="A87" s="134" t="s">
        <v>26</v>
      </c>
      <c r="B87" s="31"/>
      <c r="C87" s="131" t="s">
        <v>179</v>
      </c>
      <c r="D87" s="131"/>
      <c r="E87" s="131"/>
      <c r="F87" s="131"/>
      <c r="G87" s="131"/>
      <c r="H87" s="24"/>
      <c r="I87" s="33"/>
      <c r="J87" s="26"/>
      <c r="K87" s="24"/>
      <c r="L87" s="28"/>
      <c r="M87" s="28"/>
      <c r="N87" s="28"/>
      <c r="O87" s="28"/>
      <c r="P87" s="28"/>
      <c r="Q87" s="28"/>
      <c r="R87" s="28"/>
      <c r="S87" s="24"/>
      <c r="T87" s="46"/>
      <c r="U87" s="71"/>
      <c r="V87" s="9"/>
      <c r="W87" s="67"/>
      <c r="Y87" s="22"/>
      <c r="Z87" s="34"/>
    </row>
    <row r="88" spans="1:26" s="1" customFormat="1" x14ac:dyDescent="0.25">
      <c r="A88" s="45" t="s">
        <v>180</v>
      </c>
      <c r="B88" s="32"/>
      <c r="C88" s="29" t="s">
        <v>343</v>
      </c>
      <c r="D88" s="29"/>
      <c r="E88" s="29"/>
      <c r="F88" s="29"/>
      <c r="G88" s="29"/>
      <c r="H88" s="24" t="s">
        <v>16</v>
      </c>
      <c r="I88" s="33">
        <v>1</v>
      </c>
      <c r="J88" s="26">
        <f t="shared" ref="J88:J91" si="68">K88/I88</f>
        <v>130283100</v>
      </c>
      <c r="K88" s="24">
        <f>130283.1*1000</f>
        <v>130283100</v>
      </c>
      <c r="L88" s="28">
        <f t="shared" ref="L88:L91" si="69">(K88-U88)</f>
        <v>130283100</v>
      </c>
      <c r="M88" s="28">
        <v>0</v>
      </c>
      <c r="N88" s="28">
        <v>0</v>
      </c>
      <c r="O88" s="28">
        <f t="shared" ref="O88:O91" si="70">K88+M88+N88</f>
        <v>130283100</v>
      </c>
      <c r="P88" s="28">
        <f t="shared" ref="P88:P91" si="71">L88*$Z$9/$AA$9+0.03</f>
        <v>10398167.630000001</v>
      </c>
      <c r="Q88" s="28">
        <f t="shared" ref="Q88:Q91" si="72">O88+P88</f>
        <v>140681267.63</v>
      </c>
      <c r="R88" s="28">
        <f t="shared" ref="R88:R93" si="73">Q88*$H$193</f>
        <v>143641434.96000001</v>
      </c>
      <c r="S88" s="24">
        <f t="shared" ref="S88:S91" si="74">R88/I88</f>
        <v>143641434.96000001</v>
      </c>
      <c r="T88" s="46">
        <f t="shared" ref="T88:T91" si="75">I88*S88</f>
        <v>143641434.96000001</v>
      </c>
      <c r="U88" s="71"/>
      <c r="V88" s="9"/>
      <c r="W88" s="67"/>
      <c r="Y88" s="22"/>
      <c r="Z88" s="34"/>
    </row>
    <row r="89" spans="1:26" s="1" customFormat="1" x14ac:dyDescent="0.25">
      <c r="A89" s="45" t="s">
        <v>181</v>
      </c>
      <c r="B89" s="32"/>
      <c r="C89" s="29" t="s">
        <v>344</v>
      </c>
      <c r="D89" s="29"/>
      <c r="E89" s="29"/>
      <c r="F89" s="29"/>
      <c r="G89" s="29"/>
      <c r="H89" s="24" t="s">
        <v>16</v>
      </c>
      <c r="I89" s="33">
        <v>1</v>
      </c>
      <c r="J89" s="26">
        <f t="shared" si="68"/>
        <v>266790760</v>
      </c>
      <c r="K89" s="24">
        <f>266790.76*1000</f>
        <v>266790760</v>
      </c>
      <c r="L89" s="28">
        <f t="shared" si="69"/>
        <v>266790760</v>
      </c>
      <c r="M89" s="28">
        <v>0</v>
      </c>
      <c r="N89" s="28">
        <v>0</v>
      </c>
      <c r="O89" s="28">
        <f t="shared" si="70"/>
        <v>266790760</v>
      </c>
      <c r="P89" s="28">
        <f t="shared" si="71"/>
        <v>21293130.420000002</v>
      </c>
      <c r="Q89" s="28">
        <f t="shared" si="72"/>
        <v>288083890.42000002</v>
      </c>
      <c r="R89" s="28">
        <f t="shared" si="73"/>
        <v>294145653.55000001</v>
      </c>
      <c r="S89" s="24">
        <f t="shared" si="74"/>
        <v>294145653.55000001</v>
      </c>
      <c r="T89" s="46">
        <f t="shared" si="75"/>
        <v>294145653.55000001</v>
      </c>
      <c r="U89" s="71"/>
      <c r="V89" s="9"/>
      <c r="W89" s="67"/>
      <c r="Y89" s="22"/>
      <c r="Z89" s="34"/>
    </row>
    <row r="90" spans="1:26" s="1" customFormat="1" x14ac:dyDescent="0.25">
      <c r="A90" s="45" t="s">
        <v>182</v>
      </c>
      <c r="B90" s="32"/>
      <c r="C90" s="29" t="s">
        <v>345</v>
      </c>
      <c r="D90" s="29"/>
      <c r="E90" s="29"/>
      <c r="F90" s="29"/>
      <c r="G90" s="29"/>
      <c r="H90" s="24" t="s">
        <v>16</v>
      </c>
      <c r="I90" s="33">
        <v>1</v>
      </c>
      <c r="J90" s="26">
        <f t="shared" si="68"/>
        <v>4466380</v>
      </c>
      <c r="K90" s="24">
        <f>4466.38*1000</f>
        <v>4466380</v>
      </c>
      <c r="L90" s="28">
        <f t="shared" si="69"/>
        <v>3871190</v>
      </c>
      <c r="M90" s="28">
        <v>0</v>
      </c>
      <c r="N90" s="28">
        <v>0</v>
      </c>
      <c r="O90" s="28">
        <f t="shared" si="70"/>
        <v>4466380</v>
      </c>
      <c r="P90" s="28">
        <f t="shared" si="71"/>
        <v>308967.83</v>
      </c>
      <c r="Q90" s="28">
        <f t="shared" si="72"/>
        <v>4775347.83</v>
      </c>
      <c r="R90" s="28">
        <f t="shared" si="73"/>
        <v>4875829.07</v>
      </c>
      <c r="S90" s="24">
        <f t="shared" si="74"/>
        <v>4875829.07</v>
      </c>
      <c r="T90" s="46">
        <f t="shared" si="75"/>
        <v>4875829.07</v>
      </c>
      <c r="U90" s="71">
        <f>595.19*1000</f>
        <v>595190</v>
      </c>
      <c r="V90" s="9"/>
      <c r="W90" s="67"/>
      <c r="Y90" s="22"/>
      <c r="Z90" s="34"/>
    </row>
    <row r="91" spans="1:26" s="1" customFormat="1" x14ac:dyDescent="0.25">
      <c r="A91" s="45" t="s">
        <v>183</v>
      </c>
      <c r="B91" s="32"/>
      <c r="C91" s="29" t="s">
        <v>346</v>
      </c>
      <c r="D91" s="29"/>
      <c r="E91" s="29"/>
      <c r="F91" s="29"/>
      <c r="G91" s="29"/>
      <c r="H91" s="24" t="s">
        <v>16</v>
      </c>
      <c r="I91" s="33">
        <v>1</v>
      </c>
      <c r="J91" s="26">
        <f t="shared" si="68"/>
        <v>34217520</v>
      </c>
      <c r="K91" s="24">
        <f>34217.52*1000</f>
        <v>34217520</v>
      </c>
      <c r="L91" s="28">
        <f t="shared" si="69"/>
        <v>34217520</v>
      </c>
      <c r="M91" s="28">
        <v>0</v>
      </c>
      <c r="N91" s="28">
        <v>0</v>
      </c>
      <c r="O91" s="28">
        <f t="shared" si="70"/>
        <v>34217520</v>
      </c>
      <c r="P91" s="28">
        <f t="shared" si="71"/>
        <v>2730972.1</v>
      </c>
      <c r="Q91" s="28">
        <f t="shared" si="72"/>
        <v>36948492.100000001</v>
      </c>
      <c r="R91" s="28">
        <f t="shared" si="73"/>
        <v>37725949.689999998</v>
      </c>
      <c r="S91" s="24">
        <f t="shared" si="74"/>
        <v>37725949.689999998</v>
      </c>
      <c r="T91" s="46">
        <f t="shared" si="75"/>
        <v>37725949.689999998</v>
      </c>
      <c r="U91" s="71"/>
      <c r="V91" s="9"/>
      <c r="W91" s="67"/>
      <c r="Y91" s="22"/>
      <c r="Z91" s="34"/>
    </row>
    <row r="92" spans="1:26" s="1" customFormat="1" ht="30" x14ac:dyDescent="0.25">
      <c r="A92" s="134" t="s">
        <v>27</v>
      </c>
      <c r="B92" s="32" t="s">
        <v>92</v>
      </c>
      <c r="C92" s="29" t="s">
        <v>347</v>
      </c>
      <c r="D92" s="29"/>
      <c r="E92" s="29"/>
      <c r="F92" s="29"/>
      <c r="G92" s="29"/>
      <c r="H92" s="105" t="s">
        <v>86</v>
      </c>
      <c r="I92" s="33">
        <v>1</v>
      </c>
      <c r="J92" s="26">
        <f t="shared" si="50"/>
        <v>890630240</v>
      </c>
      <c r="K92" s="24">
        <f>890630.24*1000</f>
        <v>890630240</v>
      </c>
      <c r="L92" s="28">
        <v>0</v>
      </c>
      <c r="M92" s="28">
        <v>0</v>
      </c>
      <c r="N92" s="28">
        <v>0</v>
      </c>
      <c r="O92" s="28">
        <f>K92+M92+N92</f>
        <v>890630240</v>
      </c>
      <c r="P92" s="28">
        <v>0</v>
      </c>
      <c r="Q92" s="28">
        <f>K92</f>
        <v>890630240</v>
      </c>
      <c r="R92" s="28">
        <f t="shared" si="73"/>
        <v>909370578.25</v>
      </c>
      <c r="S92" s="24">
        <f>R92/I92</f>
        <v>909370578.25</v>
      </c>
      <c r="T92" s="46">
        <f>I92*S92</f>
        <v>909370578.25</v>
      </c>
      <c r="U92" s="71"/>
      <c r="V92" s="9"/>
      <c r="W92" s="89">
        <f>SUM(N83:N86)</f>
        <v>37290635.609999999</v>
      </c>
      <c r="X92" s="88">
        <f>SUM(M83:M86)</f>
        <v>0</v>
      </c>
      <c r="Y92" s="22"/>
      <c r="Z92" s="34"/>
    </row>
    <row r="93" spans="1:26" s="1" customFormat="1" ht="30" x14ac:dyDescent="0.25">
      <c r="A93" s="134" t="s">
        <v>28</v>
      </c>
      <c r="B93" s="32"/>
      <c r="C93" s="29" t="s">
        <v>348</v>
      </c>
      <c r="D93" s="29"/>
      <c r="E93" s="29"/>
      <c r="F93" s="29"/>
      <c r="G93" s="29"/>
      <c r="H93" s="105" t="s">
        <v>86</v>
      </c>
      <c r="I93" s="33">
        <v>1</v>
      </c>
      <c r="J93" s="26">
        <f t="shared" ref="J93" si="76">K93/I93</f>
        <v>143772620</v>
      </c>
      <c r="K93" s="24">
        <f>143772.62*1000</f>
        <v>143772620</v>
      </c>
      <c r="L93" s="28">
        <v>0</v>
      </c>
      <c r="M93" s="28">
        <v>0</v>
      </c>
      <c r="N93" s="28">
        <v>0</v>
      </c>
      <c r="O93" s="28">
        <f>K93+M93+N93</f>
        <v>143772620</v>
      </c>
      <c r="P93" s="28">
        <v>0</v>
      </c>
      <c r="Q93" s="28">
        <f>K93</f>
        <v>143772620</v>
      </c>
      <c r="R93" s="28">
        <f t="shared" si="73"/>
        <v>146797834.52000001</v>
      </c>
      <c r="S93" s="24">
        <f>R93/I93</f>
        <v>146797834.52000001</v>
      </c>
      <c r="T93" s="46">
        <f>I93*S93</f>
        <v>146797834.52000001</v>
      </c>
      <c r="U93" s="71"/>
      <c r="V93" s="9"/>
      <c r="W93" s="89"/>
      <c r="X93" s="88"/>
      <c r="Y93" s="22"/>
      <c r="Z93" s="34"/>
    </row>
    <row r="94" spans="1:26" s="1" customFormat="1" x14ac:dyDescent="0.25">
      <c r="A94" s="134" t="s">
        <v>29</v>
      </c>
      <c r="B94" s="32"/>
      <c r="C94" s="131" t="s">
        <v>184</v>
      </c>
      <c r="D94" s="131"/>
      <c r="E94" s="131"/>
      <c r="F94" s="131"/>
      <c r="G94" s="131"/>
      <c r="H94" s="105"/>
      <c r="I94" s="33"/>
      <c r="J94" s="26"/>
      <c r="K94" s="24"/>
      <c r="L94" s="28"/>
      <c r="M94" s="28"/>
      <c r="N94" s="28"/>
      <c r="O94" s="28"/>
      <c r="P94" s="28"/>
      <c r="Q94" s="28"/>
      <c r="R94" s="28"/>
      <c r="S94" s="24"/>
      <c r="T94" s="46"/>
      <c r="U94" s="71"/>
      <c r="V94" s="9"/>
      <c r="W94" s="89"/>
      <c r="X94" s="88"/>
      <c r="Y94" s="22"/>
      <c r="Z94" s="34"/>
    </row>
    <row r="95" spans="1:26" s="1" customFormat="1" ht="30" x14ac:dyDescent="0.25">
      <c r="A95" s="45" t="s">
        <v>185</v>
      </c>
      <c r="B95" s="32"/>
      <c r="C95" s="29" t="s">
        <v>349</v>
      </c>
      <c r="D95" s="29"/>
      <c r="E95" s="29"/>
      <c r="F95" s="29"/>
      <c r="G95" s="29"/>
      <c r="H95" s="105" t="s">
        <v>86</v>
      </c>
      <c r="I95" s="33">
        <v>1</v>
      </c>
      <c r="J95" s="26">
        <f t="shared" ref="J95:J97" si="77">K95/I95</f>
        <v>3750470</v>
      </c>
      <c r="K95" s="24">
        <f>3750.47*1000</f>
        <v>3750470</v>
      </c>
      <c r="L95" s="28">
        <v>0</v>
      </c>
      <c r="M95" s="28">
        <v>0</v>
      </c>
      <c r="N95" s="28">
        <v>0</v>
      </c>
      <c r="O95" s="28">
        <f t="shared" ref="O95:O97" si="78">K95+M95+N95</f>
        <v>3750470</v>
      </c>
      <c r="P95" s="28">
        <v>0</v>
      </c>
      <c r="Q95" s="28">
        <f t="shared" ref="Q95:Q97" si="79">K95</f>
        <v>3750470</v>
      </c>
      <c r="R95" s="28">
        <f>Q95*$H$193</f>
        <v>3829386.11</v>
      </c>
      <c r="S95" s="24">
        <f t="shared" ref="S95:S97" si="80">R95/I95</f>
        <v>3829386.11</v>
      </c>
      <c r="T95" s="46">
        <f t="shared" ref="T95:T97" si="81">I95*S95</f>
        <v>3829386.11</v>
      </c>
      <c r="U95" s="71"/>
      <c r="V95" s="9"/>
      <c r="W95" s="89"/>
      <c r="X95" s="88"/>
      <c r="Y95" s="22"/>
      <c r="Z95" s="34"/>
    </row>
    <row r="96" spans="1:26" s="1" customFormat="1" ht="30" x14ac:dyDescent="0.25">
      <c r="A96" s="45" t="s">
        <v>186</v>
      </c>
      <c r="B96" s="32"/>
      <c r="C96" s="29" t="s">
        <v>350</v>
      </c>
      <c r="D96" s="29"/>
      <c r="E96" s="29"/>
      <c r="F96" s="29"/>
      <c r="G96" s="29"/>
      <c r="H96" s="105" t="s">
        <v>86</v>
      </c>
      <c r="I96" s="33">
        <v>1</v>
      </c>
      <c r="J96" s="26">
        <f t="shared" si="77"/>
        <v>11697670</v>
      </c>
      <c r="K96" s="24">
        <f>11697.67*1000</f>
        <v>11697670</v>
      </c>
      <c r="L96" s="28">
        <v>0</v>
      </c>
      <c r="M96" s="28">
        <v>0</v>
      </c>
      <c r="N96" s="28">
        <v>0</v>
      </c>
      <c r="O96" s="28">
        <f t="shared" si="78"/>
        <v>11697670</v>
      </c>
      <c r="P96" s="28">
        <v>0</v>
      </c>
      <c r="Q96" s="28">
        <f t="shared" si="79"/>
        <v>11697670</v>
      </c>
      <c r="R96" s="28">
        <f>Q96*$H$193</f>
        <v>11943808.390000001</v>
      </c>
      <c r="S96" s="24">
        <f t="shared" si="80"/>
        <v>11943808.390000001</v>
      </c>
      <c r="T96" s="46">
        <f t="shared" si="81"/>
        <v>11943808.390000001</v>
      </c>
      <c r="U96" s="71"/>
      <c r="V96" s="9"/>
      <c r="W96" s="89"/>
      <c r="X96" s="88"/>
      <c r="Y96" s="22"/>
      <c r="Z96" s="34"/>
    </row>
    <row r="97" spans="1:84" s="1" customFormat="1" ht="30" x14ac:dyDescent="0.25">
      <c r="A97" s="45" t="s">
        <v>187</v>
      </c>
      <c r="B97" s="32"/>
      <c r="C97" s="29" t="s">
        <v>351</v>
      </c>
      <c r="D97" s="29"/>
      <c r="E97" s="29"/>
      <c r="F97" s="29"/>
      <c r="G97" s="29"/>
      <c r="H97" s="105" t="s">
        <v>86</v>
      </c>
      <c r="I97" s="33">
        <v>1</v>
      </c>
      <c r="J97" s="26">
        <f t="shared" si="77"/>
        <v>3677030</v>
      </c>
      <c r="K97" s="24">
        <f>3677.03*1000</f>
        <v>3677030</v>
      </c>
      <c r="L97" s="28">
        <v>0</v>
      </c>
      <c r="M97" s="28">
        <v>0</v>
      </c>
      <c r="N97" s="28">
        <v>0</v>
      </c>
      <c r="O97" s="28">
        <f t="shared" si="78"/>
        <v>3677030</v>
      </c>
      <c r="P97" s="28">
        <v>0</v>
      </c>
      <c r="Q97" s="28">
        <f t="shared" si="79"/>
        <v>3677030</v>
      </c>
      <c r="R97" s="28">
        <f>Q97*$H$193</f>
        <v>3754400.81</v>
      </c>
      <c r="S97" s="24">
        <f t="shared" si="80"/>
        <v>3754400.81</v>
      </c>
      <c r="T97" s="46">
        <f t="shared" si="81"/>
        <v>3754400.81</v>
      </c>
      <c r="U97" s="71"/>
      <c r="V97" s="9"/>
      <c r="W97" s="89"/>
      <c r="X97" s="88"/>
      <c r="Y97" s="22"/>
      <c r="Z97" s="34"/>
    </row>
    <row r="98" spans="1:84" s="1" customFormat="1" x14ac:dyDescent="0.25">
      <c r="A98" s="134" t="s">
        <v>68</v>
      </c>
      <c r="B98" s="32"/>
      <c r="C98" s="131" t="s">
        <v>87</v>
      </c>
      <c r="D98" s="131"/>
      <c r="E98" s="131"/>
      <c r="F98" s="131"/>
      <c r="G98" s="131"/>
      <c r="H98" s="24"/>
      <c r="I98" s="33"/>
      <c r="J98" s="26"/>
      <c r="K98" s="24"/>
      <c r="L98" s="28"/>
      <c r="M98" s="28"/>
      <c r="N98" s="28"/>
      <c r="O98" s="28"/>
      <c r="P98" s="28"/>
      <c r="Q98" s="28"/>
      <c r="R98" s="28"/>
      <c r="S98" s="24"/>
      <c r="T98" s="46"/>
      <c r="U98" s="71"/>
      <c r="V98" s="9"/>
      <c r="W98" s="90">
        <f>SUM(N12:N92)</f>
        <v>2137922579.29</v>
      </c>
      <c r="X98" s="91">
        <f>SUM(M12:M92)</f>
        <v>3063823391.3600001</v>
      </c>
      <c r="Y98" s="22"/>
      <c r="Z98" s="34"/>
    </row>
    <row r="99" spans="1:84" s="1" customFormat="1" x14ac:dyDescent="0.25">
      <c r="A99" s="45" t="s">
        <v>257</v>
      </c>
      <c r="B99" s="32" t="s">
        <v>60</v>
      </c>
      <c r="C99" s="29" t="s">
        <v>352</v>
      </c>
      <c r="D99" s="29"/>
      <c r="E99" s="29"/>
      <c r="F99" s="29"/>
      <c r="G99" s="29"/>
      <c r="H99" s="24" t="s">
        <v>16</v>
      </c>
      <c r="I99" s="33">
        <v>1</v>
      </c>
      <c r="J99" s="26">
        <f t="shared" si="50"/>
        <v>34619290</v>
      </c>
      <c r="K99" s="24">
        <f>34619.29*1000</f>
        <v>34619290</v>
      </c>
      <c r="L99" s="28">
        <v>0</v>
      </c>
      <c r="M99" s="28">
        <v>0</v>
      </c>
      <c r="N99" s="28">
        <v>0</v>
      </c>
      <c r="O99" s="28">
        <f>K99+M99+N99</f>
        <v>34619290</v>
      </c>
      <c r="P99" s="28">
        <v>0</v>
      </c>
      <c r="Q99" s="28">
        <f>K99</f>
        <v>34619290</v>
      </c>
      <c r="R99" s="28">
        <f t="shared" ref="R99:R108" si="82">Q99*$H$193</f>
        <v>35347737.310000002</v>
      </c>
      <c r="S99" s="24">
        <f>R99/I99</f>
        <v>35347737.310000002</v>
      </c>
      <c r="T99" s="46">
        <f>I99*S99</f>
        <v>35347737.310000002</v>
      </c>
      <c r="U99" s="71"/>
      <c r="V99" s="9"/>
      <c r="W99" s="67"/>
      <c r="Y99" s="22"/>
      <c r="Z99" s="34"/>
    </row>
    <row r="100" spans="1:84" s="1" customFormat="1" x14ac:dyDescent="0.25">
      <c r="A100" s="45" t="s">
        <v>258</v>
      </c>
      <c r="B100" s="32"/>
      <c r="C100" s="29" t="s">
        <v>353</v>
      </c>
      <c r="D100" s="29"/>
      <c r="E100" s="29"/>
      <c r="F100" s="29"/>
      <c r="G100" s="29"/>
      <c r="H100" s="24" t="s">
        <v>16</v>
      </c>
      <c r="I100" s="33">
        <v>1</v>
      </c>
      <c r="J100" s="26">
        <f t="shared" ref="J100:J103" si="83">K100/I100</f>
        <v>54110</v>
      </c>
      <c r="K100" s="24">
        <f>54.11*1000</f>
        <v>54110</v>
      </c>
      <c r="L100" s="28">
        <v>0</v>
      </c>
      <c r="M100" s="28">
        <v>0</v>
      </c>
      <c r="N100" s="28">
        <v>0</v>
      </c>
      <c r="O100" s="28">
        <f t="shared" ref="O100:O103" si="84">K100+M100+N100</f>
        <v>54110</v>
      </c>
      <c r="P100" s="28">
        <v>0</v>
      </c>
      <c r="Q100" s="28">
        <f t="shared" ref="Q100:Q103" si="85">K100</f>
        <v>54110</v>
      </c>
      <c r="R100" s="28">
        <f t="shared" si="82"/>
        <v>55248.56</v>
      </c>
      <c r="S100" s="24">
        <f t="shared" ref="S100:S103" si="86">R100/I100</f>
        <v>55248.56</v>
      </c>
      <c r="T100" s="46">
        <f t="shared" ref="T100:T103" si="87">I100*S100</f>
        <v>55248.56</v>
      </c>
      <c r="U100" s="71"/>
      <c r="V100" s="9"/>
      <c r="W100" s="67"/>
      <c r="Y100" s="22"/>
      <c r="Z100" s="34"/>
    </row>
    <row r="101" spans="1:84" s="1" customFormat="1" ht="30" x14ac:dyDescent="0.25">
      <c r="A101" s="45" t="s">
        <v>259</v>
      </c>
      <c r="B101" s="32"/>
      <c r="C101" s="29" t="s">
        <v>354</v>
      </c>
      <c r="D101" s="29"/>
      <c r="E101" s="29"/>
      <c r="F101" s="29"/>
      <c r="G101" s="29"/>
      <c r="H101" s="24" t="s">
        <v>16</v>
      </c>
      <c r="I101" s="33">
        <v>1</v>
      </c>
      <c r="J101" s="26">
        <f t="shared" si="83"/>
        <v>85080</v>
      </c>
      <c r="K101" s="24">
        <f>85.08*1000</f>
        <v>85080</v>
      </c>
      <c r="L101" s="28">
        <v>0</v>
      </c>
      <c r="M101" s="28">
        <v>0</v>
      </c>
      <c r="N101" s="28">
        <v>0</v>
      </c>
      <c r="O101" s="28">
        <f t="shared" si="84"/>
        <v>85080</v>
      </c>
      <c r="P101" s="28">
        <v>0</v>
      </c>
      <c r="Q101" s="28">
        <f t="shared" si="85"/>
        <v>85080</v>
      </c>
      <c r="R101" s="28">
        <f t="shared" si="82"/>
        <v>86870.22</v>
      </c>
      <c r="S101" s="24">
        <f t="shared" si="86"/>
        <v>86870.22</v>
      </c>
      <c r="T101" s="46">
        <f t="shared" si="87"/>
        <v>86870.22</v>
      </c>
      <c r="U101" s="71"/>
      <c r="V101" s="9"/>
      <c r="W101" s="67"/>
      <c r="Y101" s="22"/>
      <c r="Z101" s="34"/>
    </row>
    <row r="102" spans="1:84" s="1" customFormat="1" ht="30" x14ac:dyDescent="0.25">
      <c r="A102" s="45" t="s">
        <v>260</v>
      </c>
      <c r="B102" s="32"/>
      <c r="C102" s="29" t="s">
        <v>355</v>
      </c>
      <c r="D102" s="29"/>
      <c r="E102" s="29"/>
      <c r="F102" s="29"/>
      <c r="G102" s="29"/>
      <c r="H102" s="24" t="s">
        <v>16</v>
      </c>
      <c r="I102" s="33">
        <v>1</v>
      </c>
      <c r="J102" s="26">
        <f t="shared" si="83"/>
        <v>76750</v>
      </c>
      <c r="K102" s="24">
        <f>76.75*1000</f>
        <v>76750</v>
      </c>
      <c r="L102" s="28">
        <v>0</v>
      </c>
      <c r="M102" s="28">
        <v>0</v>
      </c>
      <c r="N102" s="28">
        <v>0</v>
      </c>
      <c r="O102" s="28">
        <f t="shared" si="84"/>
        <v>76750</v>
      </c>
      <c r="P102" s="28">
        <v>0</v>
      </c>
      <c r="Q102" s="28">
        <f t="shared" si="85"/>
        <v>76750</v>
      </c>
      <c r="R102" s="28">
        <f t="shared" si="82"/>
        <v>78364.95</v>
      </c>
      <c r="S102" s="24">
        <f t="shared" si="86"/>
        <v>78364.95</v>
      </c>
      <c r="T102" s="46">
        <f t="shared" si="87"/>
        <v>78364.95</v>
      </c>
      <c r="U102" s="71"/>
      <c r="V102" s="9"/>
      <c r="W102" s="67"/>
      <c r="Y102" s="22"/>
      <c r="Z102" s="34"/>
    </row>
    <row r="103" spans="1:84" s="1" customFormat="1" x14ac:dyDescent="0.25">
      <c r="A103" s="45" t="s">
        <v>261</v>
      </c>
      <c r="B103" s="32"/>
      <c r="C103" s="29" t="s">
        <v>356</v>
      </c>
      <c r="D103" s="29"/>
      <c r="E103" s="29"/>
      <c r="F103" s="29"/>
      <c r="G103" s="29"/>
      <c r="H103" s="24" t="s">
        <v>16</v>
      </c>
      <c r="I103" s="33">
        <v>1</v>
      </c>
      <c r="J103" s="26">
        <f t="shared" si="83"/>
        <v>1368470</v>
      </c>
      <c r="K103" s="24">
        <f>1368.47*1000</f>
        <v>1368470</v>
      </c>
      <c r="L103" s="28">
        <v>0</v>
      </c>
      <c r="M103" s="28">
        <v>0</v>
      </c>
      <c r="N103" s="28">
        <v>0</v>
      </c>
      <c r="O103" s="28">
        <f t="shared" si="84"/>
        <v>1368470</v>
      </c>
      <c r="P103" s="28">
        <v>0</v>
      </c>
      <c r="Q103" s="28">
        <f t="shared" si="85"/>
        <v>1368470</v>
      </c>
      <c r="R103" s="28">
        <f t="shared" si="82"/>
        <v>1397264.88</v>
      </c>
      <c r="S103" s="24">
        <f t="shared" si="86"/>
        <v>1397264.88</v>
      </c>
      <c r="T103" s="46">
        <f t="shared" si="87"/>
        <v>1397264.88</v>
      </c>
      <c r="U103" s="71"/>
      <c r="V103" s="9"/>
      <c r="W103" s="67"/>
      <c r="Y103" s="22"/>
      <c r="Z103" s="34"/>
    </row>
    <row r="104" spans="1:84" s="1" customFormat="1" x14ac:dyDescent="0.25">
      <c r="A104" s="45" t="s">
        <v>262</v>
      </c>
      <c r="B104" s="32" t="s">
        <v>96</v>
      </c>
      <c r="C104" s="29" t="s">
        <v>357</v>
      </c>
      <c r="D104" s="29"/>
      <c r="E104" s="29"/>
      <c r="F104" s="29"/>
      <c r="G104" s="29"/>
      <c r="H104" s="24" t="s">
        <v>16</v>
      </c>
      <c r="I104" s="33">
        <v>1</v>
      </c>
      <c r="J104" s="26">
        <f t="shared" si="50"/>
        <v>765920</v>
      </c>
      <c r="K104" s="24">
        <f>765.92*1000</f>
        <v>765920</v>
      </c>
      <c r="L104" s="28">
        <v>0</v>
      </c>
      <c r="M104" s="28">
        <v>0</v>
      </c>
      <c r="N104" s="28">
        <v>0</v>
      </c>
      <c r="O104" s="28">
        <f>K104+M104+N104</f>
        <v>765920</v>
      </c>
      <c r="P104" s="28">
        <v>0</v>
      </c>
      <c r="Q104" s="28">
        <f>K104</f>
        <v>765920</v>
      </c>
      <c r="R104" s="28">
        <f t="shared" si="82"/>
        <v>782036.23</v>
      </c>
      <c r="S104" s="24">
        <f>R104/I104</f>
        <v>782036.23</v>
      </c>
      <c r="T104" s="46">
        <f>I104*S104</f>
        <v>782036.23</v>
      </c>
      <c r="U104" s="71"/>
      <c r="V104" s="9"/>
      <c r="W104" s="67"/>
      <c r="Y104" s="22"/>
      <c r="Z104" s="34"/>
    </row>
    <row r="105" spans="1:84" s="1" customFormat="1" x14ac:dyDescent="0.25">
      <c r="A105" s="45" t="s">
        <v>263</v>
      </c>
      <c r="B105" s="32"/>
      <c r="C105" s="29" t="s">
        <v>358</v>
      </c>
      <c r="D105" s="29"/>
      <c r="E105" s="29"/>
      <c r="F105" s="29"/>
      <c r="G105" s="29"/>
      <c r="H105" s="24" t="s">
        <v>16</v>
      </c>
      <c r="I105" s="33">
        <v>1</v>
      </c>
      <c r="J105" s="26">
        <f t="shared" si="50"/>
        <v>28421210</v>
      </c>
      <c r="K105" s="24">
        <v>28421210</v>
      </c>
      <c r="L105" s="28">
        <v>0</v>
      </c>
      <c r="M105" s="28">
        <v>0</v>
      </c>
      <c r="N105" s="28">
        <v>0</v>
      </c>
      <c r="O105" s="28">
        <f t="shared" ref="O105:O106" si="88">K105+M105+N105</f>
        <v>28421210</v>
      </c>
      <c r="P105" s="28">
        <v>0</v>
      </c>
      <c r="Q105" s="28">
        <f t="shared" ref="Q105:Q106" si="89">K105</f>
        <v>28421210</v>
      </c>
      <c r="R105" s="28">
        <f t="shared" si="82"/>
        <v>29019239.420000002</v>
      </c>
      <c r="S105" s="24">
        <f t="shared" ref="S105:S106" si="90">R105/I105</f>
        <v>29019239.420000002</v>
      </c>
      <c r="T105" s="46">
        <f t="shared" ref="T105:T106" si="91">I105*S105</f>
        <v>29019239.420000002</v>
      </c>
      <c r="U105" s="71"/>
      <c r="V105" s="9"/>
      <c r="W105" s="67"/>
      <c r="Y105" s="22"/>
      <c r="Z105" s="34"/>
    </row>
    <row r="106" spans="1:84" s="1" customFormat="1" ht="45" x14ac:dyDescent="0.25">
      <c r="A106" s="45" t="s">
        <v>264</v>
      </c>
      <c r="B106" s="32"/>
      <c r="C106" s="29" t="s">
        <v>359</v>
      </c>
      <c r="D106" s="29" t="s">
        <v>360</v>
      </c>
      <c r="E106" s="29"/>
      <c r="F106" s="29"/>
      <c r="G106" s="29"/>
      <c r="H106" s="24" t="s">
        <v>16</v>
      </c>
      <c r="I106" s="33">
        <v>1</v>
      </c>
      <c r="J106" s="26">
        <f t="shared" si="50"/>
        <v>565990</v>
      </c>
      <c r="K106" s="24">
        <v>565990</v>
      </c>
      <c r="L106" s="28">
        <v>0</v>
      </c>
      <c r="M106" s="28">
        <v>0</v>
      </c>
      <c r="N106" s="28">
        <v>0</v>
      </c>
      <c r="O106" s="28">
        <f t="shared" si="88"/>
        <v>565990</v>
      </c>
      <c r="P106" s="28">
        <v>0</v>
      </c>
      <c r="Q106" s="28">
        <f t="shared" si="89"/>
        <v>565990</v>
      </c>
      <c r="R106" s="28">
        <f t="shared" si="82"/>
        <v>577899.37</v>
      </c>
      <c r="S106" s="24">
        <f t="shared" si="90"/>
        <v>577899.37</v>
      </c>
      <c r="T106" s="46">
        <f t="shared" si="91"/>
        <v>577899.37</v>
      </c>
      <c r="U106" s="71"/>
      <c r="V106" s="9"/>
      <c r="W106" s="67"/>
      <c r="Y106" s="22"/>
      <c r="Z106" s="34"/>
    </row>
    <row r="107" spans="1:84" s="1" customFormat="1" ht="30" x14ac:dyDescent="0.25">
      <c r="A107" s="45" t="s">
        <v>265</v>
      </c>
      <c r="B107" s="32"/>
      <c r="C107" s="29" t="s">
        <v>361</v>
      </c>
      <c r="D107" s="29"/>
      <c r="E107" s="29"/>
      <c r="F107" s="29"/>
      <c r="G107" s="29"/>
      <c r="H107" s="24" t="s">
        <v>16</v>
      </c>
      <c r="I107" s="33">
        <v>1</v>
      </c>
      <c r="J107" s="26">
        <f t="shared" si="50"/>
        <v>423484050</v>
      </c>
      <c r="K107" s="24">
        <v>423484050</v>
      </c>
      <c r="L107" s="28">
        <v>0</v>
      </c>
      <c r="M107" s="28">
        <v>0</v>
      </c>
      <c r="N107" s="28">
        <v>0</v>
      </c>
      <c r="O107" s="28">
        <f t="shared" ref="O107" si="92">K107+M107+N107</f>
        <v>423484050</v>
      </c>
      <c r="P107" s="28">
        <v>0</v>
      </c>
      <c r="Q107" s="28">
        <f t="shared" ref="Q107" si="93">K107</f>
        <v>423484050</v>
      </c>
      <c r="R107" s="28">
        <f t="shared" si="82"/>
        <v>432394857.18000001</v>
      </c>
      <c r="S107" s="24">
        <f t="shared" ref="S107" si="94">R107/I107</f>
        <v>432394857.18000001</v>
      </c>
      <c r="T107" s="46">
        <f t="shared" ref="T107" si="95">I107*S107</f>
        <v>432394857.18000001</v>
      </c>
      <c r="U107" s="71"/>
      <c r="V107" s="9"/>
      <c r="W107" s="67"/>
      <c r="Y107" s="22"/>
      <c r="Z107" s="34"/>
    </row>
    <row r="108" spans="1:84" s="1" customFormat="1" x14ac:dyDescent="0.25">
      <c r="A108" s="45" t="s">
        <v>266</v>
      </c>
      <c r="B108" s="32"/>
      <c r="C108" s="29" t="s">
        <v>188</v>
      </c>
      <c r="D108" s="29"/>
      <c r="E108" s="29"/>
      <c r="F108" s="29"/>
      <c r="G108" s="29"/>
      <c r="H108" s="24" t="s">
        <v>17</v>
      </c>
      <c r="I108" s="26"/>
      <c r="J108" s="26"/>
      <c r="K108" s="24">
        <f>SUM(K12:K107)*0.0075</f>
        <v>423556928.77999997</v>
      </c>
      <c r="L108" s="28"/>
      <c r="M108" s="28"/>
      <c r="N108" s="28"/>
      <c r="O108" s="28"/>
      <c r="P108" s="28"/>
      <c r="Q108" s="28">
        <f>SUM(Q12:Q107)*0.0075</f>
        <v>494840741.31999999</v>
      </c>
      <c r="R108" s="28">
        <f t="shared" si="82"/>
        <v>505253011.70999998</v>
      </c>
      <c r="S108" s="24"/>
      <c r="T108" s="46">
        <f>SUM(T12:T107)*0.0075</f>
        <v>505253011.69999999</v>
      </c>
      <c r="U108" s="71">
        <f>SUM(U11:U107)</f>
        <v>937199680</v>
      </c>
      <c r="V108" s="9">
        <f>U108-595190</f>
        <v>936604490</v>
      </c>
      <c r="W108" s="67"/>
      <c r="Y108" s="22"/>
      <c r="Z108" s="34"/>
    </row>
    <row r="109" spans="1:84" s="10" customFormat="1" x14ac:dyDescent="0.25">
      <c r="A109" s="45"/>
      <c r="B109" s="31"/>
      <c r="C109" s="135" t="s">
        <v>189</v>
      </c>
      <c r="D109" s="135"/>
      <c r="E109" s="135"/>
      <c r="F109" s="135"/>
      <c r="G109" s="135"/>
      <c r="H109" s="25"/>
      <c r="I109" s="17"/>
      <c r="J109" s="6"/>
      <c r="K109" s="25">
        <f>SUM(K12:K108)</f>
        <v>56897814098.779999</v>
      </c>
      <c r="L109" s="25"/>
      <c r="M109" s="25"/>
      <c r="N109" s="25"/>
      <c r="O109" s="25"/>
      <c r="P109" s="25"/>
      <c r="Q109" s="25">
        <f>SUM(Q12:Q108)</f>
        <v>66473606250.010002</v>
      </c>
      <c r="R109" s="136">
        <f>Q109*$H$193</f>
        <v>67872321238.459999</v>
      </c>
      <c r="S109" s="25"/>
      <c r="T109" s="137">
        <f>SUM(T12:T108)</f>
        <v>67872321238.470001</v>
      </c>
      <c r="U109" s="106"/>
      <c r="V109" s="27"/>
      <c r="W109" s="27"/>
      <c r="X109" s="41"/>
      <c r="Y109" s="27"/>
      <c r="Z109" s="36"/>
      <c r="AA109" s="36"/>
      <c r="AB109" s="23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</row>
    <row r="110" spans="1:84" s="10" customFormat="1" ht="15.75" thickBot="1" x14ac:dyDescent="0.3">
      <c r="A110" s="45"/>
      <c r="B110" s="31"/>
      <c r="C110" s="135" t="s">
        <v>190</v>
      </c>
      <c r="D110" s="135"/>
      <c r="E110" s="135"/>
      <c r="F110" s="135"/>
      <c r="G110" s="135"/>
      <c r="H110" s="25"/>
      <c r="I110" s="17"/>
      <c r="J110" s="6"/>
      <c r="K110" s="25"/>
      <c r="L110" s="136"/>
      <c r="M110" s="136"/>
      <c r="N110" s="136"/>
      <c r="O110" s="25"/>
      <c r="P110" s="25"/>
      <c r="Q110" s="25"/>
      <c r="R110" s="136"/>
      <c r="S110" s="136"/>
      <c r="T110" s="136"/>
      <c r="U110" s="106"/>
      <c r="V110" s="27"/>
      <c r="W110" s="27"/>
      <c r="X110" s="41"/>
      <c r="Y110" s="27"/>
      <c r="Z110" s="62">
        <f>(17.58+1226140.16+256682.86+1800.64+11717+69304.7)*1000</f>
        <v>1565662940</v>
      </c>
      <c r="AA110" s="35">
        <f>SUM(L112:L171)</f>
        <v>32077451670</v>
      </c>
      <c r="AB110" s="75">
        <f>(31555336.33+522115.34)*1000</f>
        <v>32077451670</v>
      </c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</row>
    <row r="111" spans="1:84" s="10" customFormat="1" x14ac:dyDescent="0.25">
      <c r="A111" s="119" t="s">
        <v>14</v>
      </c>
      <c r="B111" s="120"/>
      <c r="C111" s="121" t="s">
        <v>74</v>
      </c>
      <c r="D111" s="121"/>
      <c r="E111" s="121"/>
      <c r="F111" s="121"/>
      <c r="G111" s="121"/>
      <c r="H111" s="122"/>
      <c r="I111" s="95"/>
      <c r="J111" s="96"/>
      <c r="K111" s="122"/>
      <c r="L111" s="97"/>
      <c r="M111" s="97"/>
      <c r="N111" s="97"/>
      <c r="O111" s="97"/>
      <c r="P111" s="97"/>
      <c r="Q111" s="97"/>
      <c r="R111" s="97"/>
      <c r="S111" s="97"/>
      <c r="T111" s="99"/>
      <c r="U111" s="106"/>
      <c r="V111" s="27"/>
      <c r="W111" s="27"/>
      <c r="X111" s="41"/>
      <c r="Y111" s="27"/>
      <c r="Z111" s="36"/>
      <c r="AA111" s="36"/>
      <c r="AB111" s="23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</row>
    <row r="112" spans="1:84" s="10" customFormat="1" x14ac:dyDescent="0.25">
      <c r="A112" s="63" t="s">
        <v>191</v>
      </c>
      <c r="B112" s="72" t="s">
        <v>88</v>
      </c>
      <c r="C112" s="73" t="s">
        <v>277</v>
      </c>
      <c r="D112" s="73"/>
      <c r="E112" s="73"/>
      <c r="F112" s="73"/>
      <c r="G112" s="73"/>
      <c r="H112" s="74" t="s">
        <v>79</v>
      </c>
      <c r="I112" s="84">
        <v>1</v>
      </c>
      <c r="J112" s="26">
        <f>K112/I112</f>
        <v>2155590</v>
      </c>
      <c r="K112" s="26">
        <f>2155.59*1000</f>
        <v>2155590</v>
      </c>
      <c r="L112" s="28">
        <v>0</v>
      </c>
      <c r="M112" s="28">
        <v>0</v>
      </c>
      <c r="N112" s="28">
        <v>0</v>
      </c>
      <c r="O112" s="28">
        <f t="shared" ref="O112" si="96">K112+M112+N112</f>
        <v>2155590</v>
      </c>
      <c r="P112" s="28">
        <v>0</v>
      </c>
      <c r="Q112" s="28">
        <f>K112</f>
        <v>2155590</v>
      </c>
      <c r="R112" s="28">
        <f t="shared" ref="R112:R120" si="97">Q112*$H$193</f>
        <v>2200947.19</v>
      </c>
      <c r="S112" s="28">
        <f t="shared" ref="S112" si="98">R112/I112</f>
        <v>2200947.19</v>
      </c>
      <c r="T112" s="46">
        <f t="shared" ref="T112" si="99">I112*S112</f>
        <v>2200947.19</v>
      </c>
      <c r="U112" s="106"/>
      <c r="V112" s="27"/>
      <c r="W112" s="27"/>
      <c r="X112" s="41"/>
      <c r="Y112" s="27"/>
      <c r="Z112" s="36"/>
      <c r="AA112" s="36"/>
      <c r="AB112" s="23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</row>
    <row r="113" spans="1:84" s="10" customFormat="1" ht="30" x14ac:dyDescent="0.25">
      <c r="A113" s="63" t="s">
        <v>192</v>
      </c>
      <c r="B113" s="72"/>
      <c r="C113" s="73" t="s">
        <v>278</v>
      </c>
      <c r="D113" s="73"/>
      <c r="E113" s="73"/>
      <c r="F113" s="73"/>
      <c r="G113" s="73"/>
      <c r="H113" s="74" t="s">
        <v>16</v>
      </c>
      <c r="I113" s="84">
        <v>1</v>
      </c>
      <c r="J113" s="26">
        <f t="shared" ref="J113" si="100">K113/I113</f>
        <v>15008100</v>
      </c>
      <c r="K113" s="26">
        <f>15008100</f>
        <v>15008100</v>
      </c>
      <c r="L113" s="28">
        <v>0</v>
      </c>
      <c r="M113" s="28">
        <v>0</v>
      </c>
      <c r="N113" s="28">
        <v>0</v>
      </c>
      <c r="O113" s="28">
        <f t="shared" ref="O113:O120" si="101">K113+M113+N113</f>
        <v>15008100</v>
      </c>
      <c r="P113" s="28">
        <v>0</v>
      </c>
      <c r="Q113" s="28">
        <f>K113</f>
        <v>15008100</v>
      </c>
      <c r="R113" s="28">
        <f t="shared" si="97"/>
        <v>15323895.33</v>
      </c>
      <c r="S113" s="28">
        <f t="shared" ref="S113:S120" si="102">R113/I113</f>
        <v>15323895.33</v>
      </c>
      <c r="T113" s="46">
        <f t="shared" ref="T113:T120" si="103">I113*S113</f>
        <v>15323895.33</v>
      </c>
      <c r="U113" s="106"/>
      <c r="V113" s="27"/>
      <c r="W113" s="27"/>
      <c r="X113" s="41"/>
      <c r="Y113" s="27"/>
      <c r="Z113" s="36"/>
      <c r="AA113" s="36"/>
      <c r="AB113" s="23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</row>
    <row r="114" spans="1:84" s="10" customFormat="1" x14ac:dyDescent="0.25">
      <c r="A114" s="63" t="s">
        <v>193</v>
      </c>
      <c r="B114" s="72" t="s">
        <v>18</v>
      </c>
      <c r="C114" s="73" t="s">
        <v>280</v>
      </c>
      <c r="D114" s="73"/>
      <c r="E114" s="73"/>
      <c r="F114" s="73"/>
      <c r="G114" s="73"/>
      <c r="H114" s="74" t="s">
        <v>16</v>
      </c>
      <c r="I114" s="84">
        <v>1</v>
      </c>
      <c r="J114" s="26">
        <f t="shared" ref="J114:J120" si="104">K114/I114</f>
        <v>32199850</v>
      </c>
      <c r="K114" s="26">
        <f>32199.85*1000</f>
        <v>32199850</v>
      </c>
      <c r="L114" s="28">
        <f t="shared" ref="L114:L120" si="105">(K114-U114)</f>
        <v>32199850</v>
      </c>
      <c r="M114" s="28">
        <f>L114*$X$9</f>
        <v>1320193.8500000001</v>
      </c>
      <c r="N114" s="28">
        <f>(L114+M114)*$W$11</f>
        <v>1307281.71</v>
      </c>
      <c r="O114" s="28">
        <f t="shared" si="101"/>
        <v>34827325.560000002</v>
      </c>
      <c r="P114" s="28">
        <f>L114*$Z$110/$AA$110</f>
        <v>1571637.06</v>
      </c>
      <c r="Q114" s="28">
        <f t="shared" ref="Q114:Q120" si="106">O114+P114</f>
        <v>36398962.619999997</v>
      </c>
      <c r="R114" s="28">
        <f t="shared" si="97"/>
        <v>37164857.200000003</v>
      </c>
      <c r="S114" s="28">
        <f t="shared" si="102"/>
        <v>37164857.200000003</v>
      </c>
      <c r="T114" s="46">
        <f t="shared" si="103"/>
        <v>37164857.200000003</v>
      </c>
      <c r="U114" s="106"/>
      <c r="V114" s="27"/>
      <c r="W114" s="27"/>
      <c r="X114" s="41"/>
      <c r="Y114" s="27"/>
      <c r="Z114" s="36"/>
      <c r="AA114" s="36"/>
      <c r="AB114" s="23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</row>
    <row r="115" spans="1:84" s="10" customFormat="1" x14ac:dyDescent="0.25">
      <c r="A115" s="63" t="s">
        <v>194</v>
      </c>
      <c r="B115" s="72"/>
      <c r="C115" s="73" t="s">
        <v>279</v>
      </c>
      <c r="D115" s="73"/>
      <c r="E115" s="73"/>
      <c r="F115" s="73"/>
      <c r="G115" s="73"/>
      <c r="H115" s="74" t="s">
        <v>16</v>
      </c>
      <c r="I115" s="84">
        <v>1</v>
      </c>
      <c r="J115" s="26">
        <f t="shared" si="104"/>
        <v>15362530</v>
      </c>
      <c r="K115" s="26">
        <f>15362.53*1000</f>
        <v>15362530</v>
      </c>
      <c r="L115" s="28">
        <f t="shared" si="105"/>
        <v>15362530</v>
      </c>
      <c r="M115" s="28">
        <f>L115*$X$9</f>
        <v>629863.73</v>
      </c>
      <c r="N115" s="28">
        <f>(L115+M115)*$W$11</f>
        <v>623703.36</v>
      </c>
      <c r="O115" s="28">
        <f t="shared" si="101"/>
        <v>16616097.09</v>
      </c>
      <c r="P115" s="28">
        <f>L115*$Z$110/$AA$110</f>
        <v>749827.14</v>
      </c>
      <c r="Q115" s="28">
        <f t="shared" si="106"/>
        <v>17365924.23</v>
      </c>
      <c r="R115" s="28">
        <f t="shared" si="97"/>
        <v>17731332.09</v>
      </c>
      <c r="S115" s="28">
        <f t="shared" si="102"/>
        <v>17731332.09</v>
      </c>
      <c r="T115" s="46">
        <f t="shared" si="103"/>
        <v>17731332.09</v>
      </c>
      <c r="U115" s="106"/>
      <c r="V115" s="27"/>
      <c r="W115" s="27"/>
      <c r="X115" s="41"/>
      <c r="Y115" s="27"/>
      <c r="Z115" s="36"/>
      <c r="AA115" s="36"/>
      <c r="AB115" s="23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</row>
    <row r="116" spans="1:84" s="10" customFormat="1" x14ac:dyDescent="0.25">
      <c r="A116" s="63" t="s">
        <v>195</v>
      </c>
      <c r="B116" s="72"/>
      <c r="C116" s="73" t="s">
        <v>281</v>
      </c>
      <c r="D116" s="73"/>
      <c r="E116" s="73"/>
      <c r="F116" s="73"/>
      <c r="G116" s="73"/>
      <c r="H116" s="74" t="s">
        <v>16</v>
      </c>
      <c r="I116" s="84">
        <v>1</v>
      </c>
      <c r="J116" s="26">
        <f t="shared" si="104"/>
        <v>15914100</v>
      </c>
      <c r="K116" s="26">
        <f>15914.1*1000</f>
        <v>15914100</v>
      </c>
      <c r="L116" s="28">
        <f t="shared" si="105"/>
        <v>15914100</v>
      </c>
      <c r="M116" s="28">
        <f t="shared" ref="M116:M120" si="107">L116*$X$9</f>
        <v>652478.1</v>
      </c>
      <c r="N116" s="28">
        <f t="shared" ref="N116:N120" si="108">(L116+M116)*$W$11</f>
        <v>646096.55000000005</v>
      </c>
      <c r="O116" s="28">
        <f t="shared" si="101"/>
        <v>17212674.649999999</v>
      </c>
      <c r="P116" s="28">
        <f t="shared" ref="P116:P120" si="109">L116*$Z$110/$AA$110</f>
        <v>776748.63</v>
      </c>
      <c r="Q116" s="28">
        <f t="shared" si="106"/>
        <v>17989423.280000001</v>
      </c>
      <c r="R116" s="28">
        <f t="shared" si="97"/>
        <v>18367950.600000001</v>
      </c>
      <c r="S116" s="28">
        <f t="shared" si="102"/>
        <v>18367950.600000001</v>
      </c>
      <c r="T116" s="46">
        <f t="shared" si="103"/>
        <v>18367950.600000001</v>
      </c>
      <c r="U116" s="106"/>
      <c r="V116" s="27"/>
      <c r="W116" s="27"/>
      <c r="X116" s="41"/>
      <c r="Y116" s="27"/>
      <c r="Z116" s="36"/>
      <c r="AA116" s="36"/>
      <c r="AB116" s="23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</row>
    <row r="117" spans="1:84" s="10" customFormat="1" x14ac:dyDescent="0.25">
      <c r="A117" s="63" t="s">
        <v>196</v>
      </c>
      <c r="B117" s="72"/>
      <c r="C117" s="73" t="s">
        <v>282</v>
      </c>
      <c r="D117" s="73"/>
      <c r="E117" s="73"/>
      <c r="F117" s="73"/>
      <c r="G117" s="73"/>
      <c r="H117" s="74" t="s">
        <v>16</v>
      </c>
      <c r="I117" s="84">
        <v>1</v>
      </c>
      <c r="J117" s="26">
        <f t="shared" si="104"/>
        <v>2545910</v>
      </c>
      <c r="K117" s="26">
        <f>2545.91*1000</f>
        <v>2545910</v>
      </c>
      <c r="L117" s="28">
        <f t="shared" si="105"/>
        <v>2545910</v>
      </c>
      <c r="M117" s="28">
        <f t="shared" si="107"/>
        <v>104382.31</v>
      </c>
      <c r="N117" s="28">
        <f t="shared" si="108"/>
        <v>103361.4</v>
      </c>
      <c r="O117" s="28">
        <f t="shared" si="101"/>
        <v>2753653.71</v>
      </c>
      <c r="P117" s="28">
        <f t="shared" si="109"/>
        <v>124262.89</v>
      </c>
      <c r="Q117" s="28">
        <f t="shared" si="106"/>
        <v>2877916.6</v>
      </c>
      <c r="R117" s="28">
        <f t="shared" si="97"/>
        <v>2938472.74</v>
      </c>
      <c r="S117" s="28">
        <f t="shared" si="102"/>
        <v>2938472.74</v>
      </c>
      <c r="T117" s="46">
        <f t="shared" si="103"/>
        <v>2938472.74</v>
      </c>
      <c r="U117" s="106"/>
      <c r="V117" s="27"/>
      <c r="W117" s="27"/>
      <c r="X117" s="41"/>
      <c r="Y117" s="27"/>
      <c r="Z117" s="36"/>
      <c r="AA117" s="36"/>
      <c r="AB117" s="23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</row>
    <row r="118" spans="1:84" s="10" customFormat="1" x14ac:dyDescent="0.25">
      <c r="A118" s="63" t="s">
        <v>197</v>
      </c>
      <c r="B118" s="72"/>
      <c r="C118" s="73" t="s">
        <v>362</v>
      </c>
      <c r="D118" s="73"/>
      <c r="E118" s="73"/>
      <c r="F118" s="73"/>
      <c r="G118" s="73"/>
      <c r="H118" s="74" t="s">
        <v>16</v>
      </c>
      <c r="I118" s="84">
        <v>1</v>
      </c>
      <c r="J118" s="26">
        <f t="shared" si="104"/>
        <v>7891320</v>
      </c>
      <c r="K118" s="26">
        <f>7891.32*1000</f>
        <v>7891320</v>
      </c>
      <c r="L118" s="28">
        <f t="shared" si="105"/>
        <v>7891320</v>
      </c>
      <c r="M118" s="28">
        <f t="shared" si="107"/>
        <v>323544.12</v>
      </c>
      <c r="N118" s="28">
        <f t="shared" si="108"/>
        <v>320379.7</v>
      </c>
      <c r="O118" s="28">
        <f t="shared" si="101"/>
        <v>8535243.8200000003</v>
      </c>
      <c r="P118" s="28">
        <f t="shared" si="109"/>
        <v>385166.11</v>
      </c>
      <c r="Q118" s="28">
        <f t="shared" si="106"/>
        <v>8920409.9299999997</v>
      </c>
      <c r="R118" s="28">
        <f t="shared" si="97"/>
        <v>9108110.1600000001</v>
      </c>
      <c r="S118" s="28">
        <f t="shared" si="102"/>
        <v>9108110.1600000001</v>
      </c>
      <c r="T118" s="46">
        <f t="shared" si="103"/>
        <v>9108110.1600000001</v>
      </c>
      <c r="U118" s="106"/>
      <c r="V118" s="27"/>
      <c r="W118" s="27"/>
      <c r="X118" s="41"/>
      <c r="Y118" s="27"/>
      <c r="Z118" s="36"/>
      <c r="AA118" s="36"/>
      <c r="AB118" s="23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</row>
    <row r="119" spans="1:84" s="10" customFormat="1" x14ac:dyDescent="0.25">
      <c r="A119" s="63" t="s">
        <v>198</v>
      </c>
      <c r="B119" s="72"/>
      <c r="C119" s="73" t="s">
        <v>283</v>
      </c>
      <c r="D119" s="73"/>
      <c r="E119" s="73"/>
      <c r="F119" s="73"/>
      <c r="G119" s="73"/>
      <c r="H119" s="74" t="s">
        <v>16</v>
      </c>
      <c r="I119" s="84">
        <v>1</v>
      </c>
      <c r="J119" s="26">
        <f t="shared" si="104"/>
        <v>301245400</v>
      </c>
      <c r="K119" s="26">
        <f>301245.4*1000</f>
        <v>301245400</v>
      </c>
      <c r="L119" s="28">
        <f t="shared" si="105"/>
        <v>301245400</v>
      </c>
      <c r="M119" s="28">
        <f t="shared" si="107"/>
        <v>12351061.4</v>
      </c>
      <c r="N119" s="28">
        <f t="shared" si="108"/>
        <v>12230261.99</v>
      </c>
      <c r="O119" s="28">
        <f t="shared" si="101"/>
        <v>325826723.38999999</v>
      </c>
      <c r="P119" s="28">
        <f t="shared" si="109"/>
        <v>14703436.029999999</v>
      </c>
      <c r="Q119" s="28">
        <f t="shared" si="106"/>
        <v>340530159.42000002</v>
      </c>
      <c r="R119" s="28">
        <f t="shared" si="97"/>
        <v>347695479.07999998</v>
      </c>
      <c r="S119" s="28">
        <f t="shared" si="102"/>
        <v>347695479.07999998</v>
      </c>
      <c r="T119" s="46">
        <f t="shared" si="103"/>
        <v>347695479.07999998</v>
      </c>
      <c r="U119" s="106"/>
      <c r="V119" s="27"/>
      <c r="W119" s="27"/>
      <c r="X119" s="41"/>
      <c r="Y119" s="27"/>
      <c r="Z119" s="36"/>
      <c r="AA119" s="36"/>
      <c r="AB119" s="23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</row>
    <row r="120" spans="1:84" s="10" customFormat="1" x14ac:dyDescent="0.25">
      <c r="A120" s="63" t="s">
        <v>270</v>
      </c>
      <c r="B120" s="72"/>
      <c r="C120" s="73" t="s">
        <v>284</v>
      </c>
      <c r="D120" s="73"/>
      <c r="E120" s="73"/>
      <c r="F120" s="73"/>
      <c r="G120" s="73"/>
      <c r="H120" s="74" t="s">
        <v>16</v>
      </c>
      <c r="I120" s="84">
        <v>1</v>
      </c>
      <c r="J120" s="26">
        <f t="shared" si="104"/>
        <v>18415140</v>
      </c>
      <c r="K120" s="26">
        <f>18415.14*1000</f>
        <v>18415140</v>
      </c>
      <c r="L120" s="28">
        <f t="shared" si="105"/>
        <v>18415140</v>
      </c>
      <c r="M120" s="28">
        <f t="shared" si="107"/>
        <v>755020.74</v>
      </c>
      <c r="N120" s="28">
        <f t="shared" si="108"/>
        <v>747636.27</v>
      </c>
      <c r="O120" s="28">
        <f t="shared" si="101"/>
        <v>19917797.010000002</v>
      </c>
      <c r="P120" s="28">
        <f t="shared" si="109"/>
        <v>898821.47</v>
      </c>
      <c r="Q120" s="28">
        <f t="shared" si="106"/>
        <v>20816618.48</v>
      </c>
      <c r="R120" s="28">
        <f t="shared" si="97"/>
        <v>21254634.68</v>
      </c>
      <c r="S120" s="28">
        <f t="shared" si="102"/>
        <v>21254634.68</v>
      </c>
      <c r="T120" s="46">
        <f t="shared" si="103"/>
        <v>21254634.68</v>
      </c>
      <c r="U120" s="106"/>
      <c r="V120" s="27"/>
      <c r="W120" s="27"/>
      <c r="X120" s="41"/>
      <c r="Y120" s="27"/>
      <c r="Z120" s="36"/>
      <c r="AA120" s="36"/>
      <c r="AB120" s="23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</row>
    <row r="121" spans="1:84" s="10" customFormat="1" x14ac:dyDescent="0.25">
      <c r="A121" s="123" t="s">
        <v>15</v>
      </c>
      <c r="B121" s="124"/>
      <c r="C121" s="125" t="s">
        <v>80</v>
      </c>
      <c r="D121" s="125"/>
      <c r="E121" s="125"/>
      <c r="F121" s="125"/>
      <c r="G121" s="125"/>
      <c r="H121" s="126"/>
      <c r="I121" s="127"/>
      <c r="J121" s="127"/>
      <c r="K121" s="126"/>
      <c r="L121" s="74"/>
      <c r="M121" s="74"/>
      <c r="N121" s="74"/>
      <c r="O121" s="74"/>
      <c r="P121" s="74"/>
      <c r="Q121" s="74"/>
      <c r="R121" s="126"/>
      <c r="S121" s="74"/>
      <c r="T121" s="126"/>
      <c r="U121" s="106"/>
      <c r="V121" s="27"/>
      <c r="W121" s="27"/>
      <c r="X121" s="41"/>
      <c r="Y121" s="27"/>
      <c r="Z121" s="36"/>
      <c r="AA121" s="36"/>
      <c r="AB121" s="23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</row>
    <row r="122" spans="1:84" s="10" customFormat="1" x14ac:dyDescent="0.25">
      <c r="A122" s="123" t="s">
        <v>199</v>
      </c>
      <c r="B122" s="124"/>
      <c r="C122" s="125" t="s">
        <v>115</v>
      </c>
      <c r="D122" s="125"/>
      <c r="E122" s="125"/>
      <c r="F122" s="125"/>
      <c r="G122" s="125"/>
      <c r="H122" s="126"/>
      <c r="I122" s="127"/>
      <c r="J122" s="127"/>
      <c r="K122" s="126"/>
      <c r="L122" s="128"/>
      <c r="M122" s="128"/>
      <c r="N122" s="128"/>
      <c r="O122" s="128"/>
      <c r="P122" s="128"/>
      <c r="Q122" s="128"/>
      <c r="R122" s="129"/>
      <c r="S122" s="74"/>
      <c r="T122" s="129"/>
      <c r="U122" s="106"/>
      <c r="V122" s="27"/>
      <c r="W122" s="27"/>
      <c r="X122" s="41"/>
      <c r="Y122" s="27"/>
      <c r="Z122" s="36"/>
      <c r="AA122" s="36"/>
      <c r="AB122" s="23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</row>
    <row r="123" spans="1:84" s="10" customFormat="1" x14ac:dyDescent="0.25">
      <c r="A123" s="77" t="s">
        <v>200</v>
      </c>
      <c r="B123" s="85" t="s">
        <v>30</v>
      </c>
      <c r="C123" s="29" t="s">
        <v>363</v>
      </c>
      <c r="D123" s="29"/>
      <c r="E123" s="29"/>
      <c r="F123" s="29"/>
      <c r="G123" s="29"/>
      <c r="H123" s="24" t="s">
        <v>16</v>
      </c>
      <c r="I123" s="33">
        <v>1</v>
      </c>
      <c r="J123" s="26">
        <f t="shared" ref="J123:J127" si="110">K123/I123</f>
        <v>4719706120</v>
      </c>
      <c r="K123" s="24">
        <f>4719706.12*1000</f>
        <v>4719706120</v>
      </c>
      <c r="L123" s="28">
        <f t="shared" ref="L123:L127" si="111">(K123-U123)</f>
        <v>4719706120</v>
      </c>
      <c r="M123" s="28">
        <f>L123*$X$9</f>
        <v>193507950.91999999</v>
      </c>
      <c r="N123" s="28">
        <f>176875.71*1000</f>
        <v>176875710</v>
      </c>
      <c r="O123" s="28">
        <f t="shared" ref="O123:O127" si="112">K123+M123+N123</f>
        <v>5090089780.9200001</v>
      </c>
      <c r="P123" s="28">
        <f>L123*$Z$110/$AA$110</f>
        <v>230363341.69999999</v>
      </c>
      <c r="Q123" s="28">
        <f t="shared" ref="Q123:Q127" si="113">O123+P123</f>
        <v>5320453122.6199999</v>
      </c>
      <c r="R123" s="28">
        <f>Q123*$H$193</f>
        <v>5432404285.6099997</v>
      </c>
      <c r="S123" s="24">
        <f t="shared" ref="S123:S127" si="114">R123/I123</f>
        <v>5432404285.6099997</v>
      </c>
      <c r="T123" s="46">
        <f t="shared" ref="T123:T127" si="115">I123*S123</f>
        <v>5432404285.6099997</v>
      </c>
      <c r="U123" s="106"/>
      <c r="V123" s="27"/>
      <c r="W123" s="27"/>
      <c r="X123" s="41"/>
      <c r="Y123" s="27"/>
      <c r="Z123" s="36"/>
      <c r="AA123" s="36"/>
      <c r="AB123" s="23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</row>
    <row r="124" spans="1:84" s="10" customFormat="1" x14ac:dyDescent="0.25">
      <c r="A124" s="77" t="s">
        <v>201</v>
      </c>
      <c r="B124" s="85"/>
      <c r="C124" s="29" t="s">
        <v>364</v>
      </c>
      <c r="D124" s="29"/>
      <c r="E124" s="29"/>
      <c r="F124" s="29"/>
      <c r="G124" s="29"/>
      <c r="H124" s="24" t="s">
        <v>16</v>
      </c>
      <c r="I124" s="33">
        <v>1</v>
      </c>
      <c r="J124" s="26">
        <f t="shared" si="110"/>
        <v>6011273100</v>
      </c>
      <c r="K124" s="24">
        <f>6011273.1*1000</f>
        <v>6011273100</v>
      </c>
      <c r="L124" s="28">
        <f t="shared" si="111"/>
        <v>6011273100</v>
      </c>
      <c r="M124" s="28">
        <f>L124*$X$9</f>
        <v>246462197.09999999</v>
      </c>
      <c r="N124" s="28">
        <f>225278.47*1000</f>
        <v>225278470</v>
      </c>
      <c r="O124" s="28">
        <f t="shared" si="112"/>
        <v>6483013767.1000004</v>
      </c>
      <c r="P124" s="28">
        <f t="shared" ref="P124:P127" si="116">L124*$Z$110/$AA$110</f>
        <v>293403217.05000001</v>
      </c>
      <c r="Q124" s="28">
        <f t="shared" si="113"/>
        <v>6776416984.1499996</v>
      </c>
      <c r="R124" s="28">
        <f>Q124*$H$193</f>
        <v>6919004042.96</v>
      </c>
      <c r="S124" s="24">
        <f t="shared" si="114"/>
        <v>6919004042.96</v>
      </c>
      <c r="T124" s="46">
        <f t="shared" si="115"/>
        <v>6919004042.96</v>
      </c>
      <c r="U124" s="106"/>
      <c r="V124" s="27"/>
      <c r="W124" s="27"/>
      <c r="X124" s="41"/>
      <c r="Y124" s="27"/>
      <c r="Z124" s="36"/>
      <c r="AA124" s="36"/>
      <c r="AB124" s="23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</row>
    <row r="125" spans="1:84" s="10" customFormat="1" x14ac:dyDescent="0.25">
      <c r="A125" s="77" t="s">
        <v>202</v>
      </c>
      <c r="B125" s="85"/>
      <c r="C125" s="29" t="s">
        <v>365</v>
      </c>
      <c r="D125" s="29"/>
      <c r="E125" s="29"/>
      <c r="F125" s="29"/>
      <c r="G125" s="29"/>
      <c r="H125" s="24" t="s">
        <v>16</v>
      </c>
      <c r="I125" s="33">
        <v>1</v>
      </c>
      <c r="J125" s="26">
        <f t="shared" ref="J125:J126" si="117">K125/I125</f>
        <v>211848610</v>
      </c>
      <c r="K125" s="24">
        <f>211848.61*1000</f>
        <v>211848610</v>
      </c>
      <c r="L125" s="28">
        <f t="shared" ref="L125:L126" si="118">(K125-U125)</f>
        <v>211848610</v>
      </c>
      <c r="M125" s="28">
        <f>L125*$X$9</f>
        <v>8685793.0099999998</v>
      </c>
      <c r="N125" s="28">
        <f>7939.24*1000</f>
        <v>7939240</v>
      </c>
      <c r="O125" s="28">
        <f t="shared" ref="O125:O126" si="119">K125+M125+N125</f>
        <v>228473643.00999999</v>
      </c>
      <c r="P125" s="28">
        <f t="shared" si="116"/>
        <v>10340083.15</v>
      </c>
      <c r="Q125" s="28">
        <f t="shared" ref="Q125:Q126" si="120">O125+P125</f>
        <v>238813726.16</v>
      </c>
      <c r="R125" s="28">
        <f>Q125*$H$193</f>
        <v>243838763.27000001</v>
      </c>
      <c r="S125" s="24">
        <f t="shared" ref="S125:S126" si="121">R125/I125</f>
        <v>243838763.27000001</v>
      </c>
      <c r="T125" s="46">
        <f t="shared" ref="T125:T126" si="122">I125*S125</f>
        <v>243838763.27000001</v>
      </c>
      <c r="U125" s="106"/>
      <c r="V125" s="27"/>
      <c r="W125" s="27"/>
      <c r="X125" s="41"/>
      <c r="Y125" s="27"/>
      <c r="Z125" s="36"/>
      <c r="AA125" s="36"/>
      <c r="AB125" s="23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</row>
    <row r="126" spans="1:84" s="10" customFormat="1" x14ac:dyDescent="0.25">
      <c r="A126" s="77" t="s">
        <v>203</v>
      </c>
      <c r="B126" s="85"/>
      <c r="C126" s="29" t="s">
        <v>366</v>
      </c>
      <c r="D126" s="29"/>
      <c r="E126" s="29"/>
      <c r="F126" s="29"/>
      <c r="G126" s="29"/>
      <c r="H126" s="24" t="s">
        <v>16</v>
      </c>
      <c r="I126" s="33">
        <v>1</v>
      </c>
      <c r="J126" s="26">
        <f t="shared" si="117"/>
        <v>2109840</v>
      </c>
      <c r="K126" s="24">
        <f>2109.84*1000</f>
        <v>2109840</v>
      </c>
      <c r="L126" s="28">
        <f t="shared" si="118"/>
        <v>2109840</v>
      </c>
      <c r="M126" s="28">
        <f>L126*$X$9</f>
        <v>86503.44</v>
      </c>
      <c r="N126" s="28">
        <f>79.07*1000</f>
        <v>79070</v>
      </c>
      <c r="O126" s="28">
        <f t="shared" si="119"/>
        <v>2275413.44</v>
      </c>
      <c r="P126" s="28">
        <f t="shared" si="116"/>
        <v>102978.83</v>
      </c>
      <c r="Q126" s="28">
        <f t="shared" si="120"/>
        <v>2378392.27</v>
      </c>
      <c r="R126" s="28">
        <f>Q126*$H$193</f>
        <v>2428437.59</v>
      </c>
      <c r="S126" s="24">
        <f t="shared" si="121"/>
        <v>2428437.59</v>
      </c>
      <c r="T126" s="46">
        <f t="shared" si="122"/>
        <v>2428437.59</v>
      </c>
      <c r="U126" s="106"/>
      <c r="V126" s="27"/>
      <c r="W126" s="27"/>
      <c r="X126" s="41"/>
      <c r="Y126" s="27"/>
      <c r="Z126" s="36"/>
      <c r="AA126" s="36"/>
      <c r="AB126" s="23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</row>
    <row r="127" spans="1:84" s="10" customFormat="1" x14ac:dyDescent="0.25">
      <c r="A127" s="77" t="s">
        <v>271</v>
      </c>
      <c r="B127" s="85"/>
      <c r="C127" s="29" t="s">
        <v>291</v>
      </c>
      <c r="D127" s="29"/>
      <c r="E127" s="29"/>
      <c r="F127" s="29"/>
      <c r="G127" s="29"/>
      <c r="H127" s="24" t="s">
        <v>16</v>
      </c>
      <c r="I127" s="33">
        <v>1</v>
      </c>
      <c r="J127" s="26">
        <f t="shared" si="110"/>
        <v>8169640</v>
      </c>
      <c r="K127" s="24">
        <f>8169.64*1000</f>
        <v>8169640</v>
      </c>
      <c r="L127" s="28">
        <f t="shared" si="111"/>
        <v>8169640</v>
      </c>
      <c r="M127" s="28">
        <f>L127*$X$9</f>
        <v>334955.24</v>
      </c>
      <c r="N127" s="28">
        <f>153.08*1000</f>
        <v>153080</v>
      </c>
      <c r="O127" s="28">
        <f t="shared" si="112"/>
        <v>8657675.2400000002</v>
      </c>
      <c r="P127" s="28">
        <f t="shared" si="116"/>
        <v>398750.58</v>
      </c>
      <c r="Q127" s="28">
        <f t="shared" si="113"/>
        <v>9056425.8200000003</v>
      </c>
      <c r="R127" s="28">
        <f>Q127*$H$193</f>
        <v>9246988.0500000007</v>
      </c>
      <c r="S127" s="24">
        <f t="shared" si="114"/>
        <v>9246988.0500000007</v>
      </c>
      <c r="T127" s="46">
        <f t="shared" si="115"/>
        <v>9246988.0500000007</v>
      </c>
      <c r="U127" s="106"/>
      <c r="V127" s="27"/>
      <c r="W127" s="27"/>
      <c r="X127" s="41"/>
      <c r="Y127" s="27"/>
      <c r="Z127" s="36"/>
      <c r="AA127" s="36"/>
      <c r="AB127" s="23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</row>
    <row r="128" spans="1:84" s="10" customFormat="1" x14ac:dyDescent="0.25">
      <c r="A128" s="130" t="s">
        <v>204</v>
      </c>
      <c r="B128" s="85"/>
      <c r="C128" s="131" t="s">
        <v>119</v>
      </c>
      <c r="D128" s="131"/>
      <c r="E128" s="131"/>
      <c r="F128" s="131"/>
      <c r="G128" s="131"/>
      <c r="H128" s="24"/>
      <c r="I128" s="33"/>
      <c r="J128" s="26"/>
      <c r="K128" s="24"/>
      <c r="L128" s="28"/>
      <c r="M128" s="28"/>
      <c r="N128" s="28"/>
      <c r="O128" s="28"/>
      <c r="P128" s="28"/>
      <c r="Q128" s="28"/>
      <c r="R128" s="28"/>
      <c r="S128" s="24"/>
      <c r="T128" s="46"/>
      <c r="U128" s="106"/>
      <c r="V128" s="27"/>
      <c r="W128" s="27"/>
      <c r="X128" s="41"/>
      <c r="Y128" s="27"/>
      <c r="Z128" s="36"/>
      <c r="AA128" s="36"/>
      <c r="AB128" s="23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</row>
    <row r="129" spans="1:84" s="10" customFormat="1" x14ac:dyDescent="0.25">
      <c r="A129" s="77" t="s">
        <v>205</v>
      </c>
      <c r="B129" s="76" t="s">
        <v>31</v>
      </c>
      <c r="C129" s="29" t="s">
        <v>367</v>
      </c>
      <c r="D129" s="29"/>
      <c r="E129" s="29"/>
      <c r="F129" s="29"/>
      <c r="G129" s="29"/>
      <c r="H129" s="24" t="s">
        <v>16</v>
      </c>
      <c r="I129" s="33">
        <v>1</v>
      </c>
      <c r="J129" s="26">
        <f t="shared" ref="J129" si="123">K129/I129</f>
        <v>9574875740</v>
      </c>
      <c r="K129" s="24">
        <f>9574875.74*1000</f>
        <v>9574875740</v>
      </c>
      <c r="L129" s="28">
        <f t="shared" ref="L129" si="124">(K129-U129)</f>
        <v>9574875740</v>
      </c>
      <c r="M129" s="28">
        <f t="shared" ref="M129:M130" si="125">L129*$X$9</f>
        <v>392569905.33999997</v>
      </c>
      <c r="N129" s="28">
        <f>179414.02*1000</f>
        <v>179414020</v>
      </c>
      <c r="O129" s="28">
        <f t="shared" ref="O129" si="126">K129+M129+N129</f>
        <v>10146859665.34</v>
      </c>
      <c r="P129" s="28">
        <f>L129*$Z$110/$AA$110</f>
        <v>467338498.56</v>
      </c>
      <c r="Q129" s="28">
        <f t="shared" ref="Q129" si="127">O129+P129</f>
        <v>10614198163.9</v>
      </c>
      <c r="R129" s="28">
        <f>Q129*$H$193</f>
        <v>10837538507.530001</v>
      </c>
      <c r="S129" s="24">
        <f t="shared" ref="S129" si="128">R129/I129</f>
        <v>10837538507.530001</v>
      </c>
      <c r="T129" s="46">
        <f t="shared" ref="T129" si="129">I129*S129</f>
        <v>10837538507.530001</v>
      </c>
      <c r="U129" s="106"/>
      <c r="V129" s="27"/>
      <c r="W129" s="27"/>
      <c r="X129" s="41"/>
      <c r="Y129" s="27"/>
      <c r="Z129" s="36"/>
      <c r="AA129" s="36"/>
      <c r="AB129" s="23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</row>
    <row r="130" spans="1:84" s="10" customFormat="1" x14ac:dyDescent="0.25">
      <c r="A130" s="77" t="s">
        <v>206</v>
      </c>
      <c r="B130" s="76"/>
      <c r="C130" s="29" t="s">
        <v>368</v>
      </c>
      <c r="D130" s="29"/>
      <c r="E130" s="29"/>
      <c r="F130" s="29"/>
      <c r="G130" s="29"/>
      <c r="H130" s="24" t="s">
        <v>16</v>
      </c>
      <c r="I130" s="33">
        <v>1</v>
      </c>
      <c r="J130" s="26">
        <f t="shared" ref="J130" si="130">K130/I130</f>
        <v>47553820</v>
      </c>
      <c r="K130" s="24">
        <f>47553.82*1000</f>
        <v>47553820</v>
      </c>
      <c r="L130" s="28">
        <f t="shared" ref="L130" si="131">(K130-U130)</f>
        <v>47553820</v>
      </c>
      <c r="M130" s="28">
        <f t="shared" si="125"/>
        <v>1949706.62</v>
      </c>
      <c r="N130" s="28">
        <f>891.06*1000</f>
        <v>891060</v>
      </c>
      <c r="O130" s="28">
        <f t="shared" ref="O130" si="132">K130+M130+N130</f>
        <v>50394586.619999997</v>
      </c>
      <c r="P130" s="28">
        <f>L130*$Z$110/$AA$110</f>
        <v>2321046.4</v>
      </c>
      <c r="Q130" s="28">
        <f t="shared" ref="Q130" si="133">O130+P130</f>
        <v>52715633.020000003</v>
      </c>
      <c r="R130" s="28">
        <f>Q130*$H$193</f>
        <v>53824857.420000002</v>
      </c>
      <c r="S130" s="24">
        <f t="shared" ref="S130" si="134">R130/I130</f>
        <v>53824857.420000002</v>
      </c>
      <c r="T130" s="46">
        <f t="shared" ref="T130" si="135">I130*S130</f>
        <v>53824857.420000002</v>
      </c>
      <c r="U130" s="106"/>
      <c r="V130" s="27"/>
      <c r="W130" s="27"/>
      <c r="X130" s="41"/>
      <c r="Y130" s="27"/>
      <c r="Z130" s="36"/>
      <c r="AA130" s="36"/>
      <c r="AB130" s="23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</row>
    <row r="131" spans="1:84" s="10" customFormat="1" x14ac:dyDescent="0.25">
      <c r="A131" s="130" t="s">
        <v>207</v>
      </c>
      <c r="B131" s="76"/>
      <c r="C131" s="131" t="s">
        <v>127</v>
      </c>
      <c r="D131" s="131"/>
      <c r="E131" s="131"/>
      <c r="F131" s="131"/>
      <c r="G131" s="131"/>
      <c r="H131" s="24"/>
      <c r="I131" s="33"/>
      <c r="J131" s="26"/>
      <c r="K131" s="24"/>
      <c r="L131" s="28"/>
      <c r="M131" s="28"/>
      <c r="N131" s="28"/>
      <c r="O131" s="28"/>
      <c r="P131" s="28"/>
      <c r="Q131" s="28"/>
      <c r="R131" s="28"/>
      <c r="S131" s="24"/>
      <c r="T131" s="46"/>
      <c r="U131" s="106"/>
      <c r="V131" s="27"/>
      <c r="W131" s="27"/>
      <c r="X131" s="41"/>
      <c r="Y131" s="27"/>
      <c r="Z131" s="36"/>
      <c r="AA131" s="36"/>
      <c r="AB131" s="23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</row>
    <row r="132" spans="1:84" s="10" customFormat="1" x14ac:dyDescent="0.25">
      <c r="A132" s="77" t="s">
        <v>208</v>
      </c>
      <c r="B132" s="76" t="s">
        <v>34</v>
      </c>
      <c r="C132" s="29" t="s">
        <v>369</v>
      </c>
      <c r="D132" s="29"/>
      <c r="E132" s="29"/>
      <c r="F132" s="29"/>
      <c r="G132" s="29"/>
      <c r="H132" s="24" t="s">
        <v>16</v>
      </c>
      <c r="I132" s="33">
        <v>1</v>
      </c>
      <c r="J132" s="26">
        <f t="shared" ref="J132" si="136">K132/I132</f>
        <v>533046280</v>
      </c>
      <c r="K132" s="24">
        <f>533046.28*1000</f>
        <v>533046280</v>
      </c>
      <c r="L132" s="28">
        <f t="shared" ref="L132" si="137">(K132-U132)</f>
        <v>533046280</v>
      </c>
      <c r="M132" s="28">
        <f>L132*$X$9</f>
        <v>21854897.48</v>
      </c>
      <c r="N132" s="28">
        <f>9988.22*1000</f>
        <v>9988220</v>
      </c>
      <c r="O132" s="28">
        <f t="shared" ref="O132" si="138">K132+M132+N132</f>
        <v>564889397.48000002</v>
      </c>
      <c r="P132" s="28">
        <f>L132*$Z$110/$AA$110</f>
        <v>26017366.170000002</v>
      </c>
      <c r="Q132" s="28">
        <f t="shared" ref="Q132" si="139">O132+P132</f>
        <v>590906763.64999998</v>
      </c>
      <c r="R132" s="28">
        <f>Q132*$H$193</f>
        <v>603340422.57000005</v>
      </c>
      <c r="S132" s="24">
        <f t="shared" ref="S132" si="140">R132/I132</f>
        <v>603340422.57000005</v>
      </c>
      <c r="T132" s="46">
        <f t="shared" ref="T132" si="141">I132*S132</f>
        <v>603340422.57000005</v>
      </c>
      <c r="U132" s="106"/>
      <c r="V132" s="27"/>
      <c r="W132" s="27"/>
      <c r="X132" s="41"/>
      <c r="Y132" s="27"/>
      <c r="Z132" s="36"/>
      <c r="AA132" s="36"/>
      <c r="AB132" s="23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</row>
    <row r="133" spans="1:84" s="10" customFormat="1" x14ac:dyDescent="0.25">
      <c r="A133" s="130" t="s">
        <v>209</v>
      </c>
      <c r="B133" s="132"/>
      <c r="C133" s="131" t="s">
        <v>132</v>
      </c>
      <c r="D133" s="131"/>
      <c r="E133" s="131"/>
      <c r="F133" s="131"/>
      <c r="G133" s="131"/>
      <c r="H133" s="24"/>
      <c r="I133" s="33"/>
      <c r="J133" s="26"/>
      <c r="K133" s="24"/>
      <c r="L133" s="28"/>
      <c r="M133" s="28"/>
      <c r="N133" s="28"/>
      <c r="O133" s="28"/>
      <c r="P133" s="28"/>
      <c r="Q133" s="28"/>
      <c r="R133" s="28"/>
      <c r="S133" s="24"/>
      <c r="T133" s="46"/>
      <c r="U133" s="106"/>
      <c r="V133" s="27"/>
      <c r="W133" s="27"/>
      <c r="X133" s="41"/>
      <c r="Y133" s="27"/>
      <c r="Z133" s="36"/>
      <c r="AA133" s="36"/>
      <c r="AB133" s="23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</row>
    <row r="134" spans="1:84" s="10" customFormat="1" x14ac:dyDescent="0.25">
      <c r="A134" s="77" t="s">
        <v>210</v>
      </c>
      <c r="B134" s="76" t="s">
        <v>35</v>
      </c>
      <c r="C134" s="29" t="s">
        <v>370</v>
      </c>
      <c r="D134" s="29" t="s">
        <v>371</v>
      </c>
      <c r="E134" s="29"/>
      <c r="F134" s="29"/>
      <c r="G134" s="29"/>
      <c r="H134" s="24" t="s">
        <v>16</v>
      </c>
      <c r="I134" s="33">
        <v>1</v>
      </c>
      <c r="J134" s="26">
        <f t="shared" ref="J134:J135" si="142">K134/I134</f>
        <v>335157130</v>
      </c>
      <c r="K134" s="24">
        <f>335157.13*1000</f>
        <v>335157130</v>
      </c>
      <c r="L134" s="28">
        <f t="shared" ref="L134:L135" si="143">(K134-U134)</f>
        <v>335157130</v>
      </c>
      <c r="M134" s="28">
        <f t="shared" ref="M134:M135" si="144">L134*$X$9</f>
        <v>13741442.33</v>
      </c>
      <c r="N134" s="28">
        <f>16398.23*1000</f>
        <v>16398230</v>
      </c>
      <c r="O134" s="28">
        <f t="shared" ref="O134:O135" si="145">K134+M134+N134</f>
        <v>365296802.32999998</v>
      </c>
      <c r="P134" s="28">
        <f>L134*$Z$110/$AA$110</f>
        <v>16358627.949999999</v>
      </c>
      <c r="Q134" s="28">
        <f t="shared" ref="Q134:Q135" si="146">O134+P134</f>
        <v>381655430.27999997</v>
      </c>
      <c r="R134" s="28">
        <f>Q134*$H$193</f>
        <v>389686093.88999999</v>
      </c>
      <c r="S134" s="24">
        <f t="shared" ref="S134:S135" si="147">R134/I134</f>
        <v>389686093.88999999</v>
      </c>
      <c r="T134" s="46">
        <f t="shared" ref="T134:T135" si="148">I134*S134</f>
        <v>389686093.88999999</v>
      </c>
      <c r="U134" s="106"/>
      <c r="V134" s="27"/>
      <c r="W134" s="27"/>
      <c r="X134" s="41"/>
      <c r="Y134" s="27"/>
      <c r="Z134" s="36"/>
      <c r="AA134" s="36"/>
      <c r="AB134" s="23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</row>
    <row r="135" spans="1:84" s="10" customFormat="1" x14ac:dyDescent="0.25">
      <c r="A135" s="77" t="s">
        <v>211</v>
      </c>
      <c r="B135" s="76" t="s">
        <v>36</v>
      </c>
      <c r="C135" s="29" t="s">
        <v>372</v>
      </c>
      <c r="D135" s="29"/>
      <c r="E135" s="29"/>
      <c r="F135" s="29"/>
      <c r="G135" s="29"/>
      <c r="H135" s="24" t="s">
        <v>16</v>
      </c>
      <c r="I135" s="33">
        <v>1</v>
      </c>
      <c r="J135" s="26">
        <f t="shared" si="142"/>
        <v>174006540</v>
      </c>
      <c r="K135" s="24">
        <f>174006.54*1000</f>
        <v>174006540</v>
      </c>
      <c r="L135" s="28">
        <f t="shared" si="143"/>
        <v>174006540</v>
      </c>
      <c r="M135" s="28">
        <f t="shared" si="144"/>
        <v>7134268.1399999997</v>
      </c>
      <c r="N135" s="28">
        <f>8513.62*1000</f>
        <v>8513620</v>
      </c>
      <c r="O135" s="28">
        <f t="shared" si="145"/>
        <v>189654428.13999999</v>
      </c>
      <c r="P135" s="28">
        <f>L135*$Z$110/$AA$110</f>
        <v>8493055.9299999997</v>
      </c>
      <c r="Q135" s="28">
        <f t="shared" si="146"/>
        <v>198147484.06999999</v>
      </c>
      <c r="R135" s="28">
        <f>Q135*$H$193</f>
        <v>202316835.96000001</v>
      </c>
      <c r="S135" s="24">
        <f t="shared" si="147"/>
        <v>202316835.96000001</v>
      </c>
      <c r="T135" s="46">
        <f t="shared" si="148"/>
        <v>202316835.96000001</v>
      </c>
      <c r="U135" s="106"/>
      <c r="V135" s="27"/>
      <c r="W135" s="27"/>
      <c r="X135" s="41"/>
      <c r="Y135" s="27"/>
      <c r="Z135" s="36"/>
      <c r="AA135" s="36"/>
      <c r="AB135" s="23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</row>
    <row r="136" spans="1:84" s="10" customFormat="1" x14ac:dyDescent="0.25">
      <c r="A136" s="130" t="s">
        <v>212</v>
      </c>
      <c r="B136" s="132"/>
      <c r="C136" s="131" t="s">
        <v>298</v>
      </c>
      <c r="D136" s="131"/>
      <c r="E136" s="131"/>
      <c r="F136" s="131"/>
      <c r="G136" s="131"/>
      <c r="H136" s="24"/>
      <c r="I136" s="33"/>
      <c r="J136" s="26"/>
      <c r="K136" s="24"/>
      <c r="L136" s="28"/>
      <c r="M136" s="28"/>
      <c r="N136" s="28"/>
      <c r="O136" s="28"/>
      <c r="P136" s="28"/>
      <c r="Q136" s="28"/>
      <c r="R136" s="28"/>
      <c r="S136" s="24"/>
      <c r="T136" s="46"/>
      <c r="U136" s="106"/>
      <c r="V136" s="27"/>
      <c r="W136" s="27"/>
      <c r="X136" s="41"/>
      <c r="Y136" s="27"/>
      <c r="Z136" s="36"/>
      <c r="AA136" s="36"/>
      <c r="AB136" s="23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</row>
    <row r="137" spans="1:84" s="10" customFormat="1" ht="30" x14ac:dyDescent="0.25">
      <c r="A137" s="77" t="s">
        <v>213</v>
      </c>
      <c r="B137" s="76" t="s">
        <v>37</v>
      </c>
      <c r="C137" s="29" t="s">
        <v>373</v>
      </c>
      <c r="D137" s="29" t="s">
        <v>374</v>
      </c>
      <c r="E137" s="29"/>
      <c r="F137" s="29"/>
      <c r="G137" s="29"/>
      <c r="H137" s="24" t="s">
        <v>81</v>
      </c>
      <c r="I137" s="33">
        <v>3</v>
      </c>
      <c r="J137" s="26">
        <f t="shared" ref="J137:J144" si="149">K137/I137</f>
        <v>336820156.67000002</v>
      </c>
      <c r="K137" s="24">
        <f>1010460.47*1000</f>
        <v>1010460470</v>
      </c>
      <c r="L137" s="28">
        <f t="shared" ref="L137:L144" si="150">(K137-U137)</f>
        <v>1010460470</v>
      </c>
      <c r="M137" s="28">
        <f>L137*$X$11</f>
        <v>102056507.47</v>
      </c>
      <c r="N137" s="28">
        <f>73076320+349800</f>
        <v>73426120</v>
      </c>
      <c r="O137" s="28">
        <f t="shared" ref="O137:O144" si="151">K137+M137+N137</f>
        <v>1185943097.47</v>
      </c>
      <c r="P137" s="28">
        <f>L137*$Z$110/$AA$110</f>
        <v>49319395.020000003</v>
      </c>
      <c r="Q137" s="28">
        <f t="shared" ref="Q137:Q144" si="152">O137+P137</f>
        <v>1235262492.49</v>
      </c>
      <c r="R137" s="28">
        <f t="shared" ref="R137:R144" si="153">Q137*$H$193</f>
        <v>1261254465.25</v>
      </c>
      <c r="S137" s="24">
        <f t="shared" ref="S137:S144" si="154">R137/I137</f>
        <v>420418155.07999998</v>
      </c>
      <c r="T137" s="46">
        <f t="shared" ref="T137:T144" si="155">I137*S137</f>
        <v>1261254465.24</v>
      </c>
      <c r="U137" s="106"/>
      <c r="V137" s="27"/>
      <c r="W137" s="27"/>
      <c r="X137" s="41"/>
      <c r="Y137" s="27"/>
      <c r="Z137" s="36"/>
      <c r="AA137" s="36"/>
      <c r="AB137" s="23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</row>
    <row r="138" spans="1:84" s="10" customFormat="1" x14ac:dyDescent="0.25">
      <c r="A138" s="77" t="s">
        <v>214</v>
      </c>
      <c r="B138" s="76" t="s">
        <v>38</v>
      </c>
      <c r="C138" s="29" t="s">
        <v>375</v>
      </c>
      <c r="D138" s="29" t="s">
        <v>376</v>
      </c>
      <c r="E138" s="29"/>
      <c r="F138" s="29"/>
      <c r="G138" s="29"/>
      <c r="H138" s="24" t="s">
        <v>81</v>
      </c>
      <c r="I138" s="33">
        <v>1</v>
      </c>
      <c r="J138" s="26">
        <f t="shared" si="149"/>
        <v>205072140</v>
      </c>
      <c r="K138" s="24">
        <f>205072.14*1000</f>
        <v>205072140</v>
      </c>
      <c r="L138" s="28">
        <f t="shared" si="150"/>
        <v>205072140</v>
      </c>
      <c r="M138" s="28">
        <f t="shared" ref="M138:M144" si="156">L138*$X$11</f>
        <v>20712286.140000001</v>
      </c>
      <c r="N138" s="28">
        <f>14855570+46200</f>
        <v>14901770</v>
      </c>
      <c r="O138" s="28">
        <f t="shared" si="151"/>
        <v>240686196.13999999</v>
      </c>
      <c r="P138" s="28">
        <f t="shared" ref="P138:P144" si="157">L138*$Z$110/$AA$110</f>
        <v>10009331.57</v>
      </c>
      <c r="Q138" s="28">
        <f t="shared" si="152"/>
        <v>250695527.71000001</v>
      </c>
      <c r="R138" s="28">
        <f t="shared" si="153"/>
        <v>255970577.63999999</v>
      </c>
      <c r="S138" s="24">
        <f t="shared" si="154"/>
        <v>255970577.63999999</v>
      </c>
      <c r="T138" s="46">
        <f t="shared" si="155"/>
        <v>255970577.63999999</v>
      </c>
      <c r="U138" s="106"/>
      <c r="V138" s="27"/>
      <c r="W138" s="27"/>
      <c r="X138" s="41"/>
      <c r="Y138" s="27"/>
      <c r="Z138" s="36"/>
      <c r="AA138" s="36"/>
      <c r="AB138" s="23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</row>
    <row r="139" spans="1:84" s="10" customFormat="1" x14ac:dyDescent="0.25">
      <c r="A139" s="77" t="s">
        <v>215</v>
      </c>
      <c r="B139" s="76" t="s">
        <v>39</v>
      </c>
      <c r="C139" s="29" t="s">
        <v>377</v>
      </c>
      <c r="D139" s="29" t="s">
        <v>378</v>
      </c>
      <c r="E139" s="29"/>
      <c r="F139" s="29"/>
      <c r="G139" s="29"/>
      <c r="H139" s="24" t="s">
        <v>81</v>
      </c>
      <c r="I139" s="33">
        <v>1</v>
      </c>
      <c r="J139" s="26">
        <f t="shared" si="149"/>
        <v>274460140</v>
      </c>
      <c r="K139" s="24">
        <f>274460.14*1000</f>
        <v>274460140</v>
      </c>
      <c r="L139" s="28">
        <f t="shared" si="150"/>
        <v>274460140</v>
      </c>
      <c r="M139" s="28">
        <f t="shared" si="156"/>
        <v>27720474.140000001</v>
      </c>
      <c r="N139" s="28">
        <f>19888090+55830</f>
        <v>19943920</v>
      </c>
      <c r="O139" s="28">
        <f t="shared" si="151"/>
        <v>322124534.13999999</v>
      </c>
      <c r="P139" s="28">
        <f t="shared" si="157"/>
        <v>13396078.779999999</v>
      </c>
      <c r="Q139" s="28">
        <f t="shared" si="152"/>
        <v>335520612.92000002</v>
      </c>
      <c r="R139" s="28">
        <f t="shared" si="153"/>
        <v>342580523.41000003</v>
      </c>
      <c r="S139" s="24">
        <f t="shared" si="154"/>
        <v>342580523.41000003</v>
      </c>
      <c r="T139" s="46">
        <f t="shared" si="155"/>
        <v>342580523.41000003</v>
      </c>
      <c r="U139" s="106"/>
      <c r="V139" s="27"/>
      <c r="W139" s="27"/>
      <c r="X139" s="41"/>
      <c r="Y139" s="27"/>
      <c r="Z139" s="36"/>
      <c r="AA139" s="36"/>
      <c r="AB139" s="23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</row>
    <row r="140" spans="1:84" s="10" customFormat="1" x14ac:dyDescent="0.25">
      <c r="A140" s="77" t="s">
        <v>216</v>
      </c>
      <c r="B140" s="76" t="s">
        <v>40</v>
      </c>
      <c r="C140" s="29" t="s">
        <v>379</v>
      </c>
      <c r="D140" s="29" t="s">
        <v>380</v>
      </c>
      <c r="E140" s="29"/>
      <c r="F140" s="29"/>
      <c r="G140" s="29"/>
      <c r="H140" s="24" t="s">
        <v>81</v>
      </c>
      <c r="I140" s="33">
        <v>1</v>
      </c>
      <c r="J140" s="26">
        <f t="shared" si="149"/>
        <v>403629200</v>
      </c>
      <c r="K140" s="24">
        <f>403629.2*1000</f>
        <v>403629200</v>
      </c>
      <c r="L140" s="28">
        <f t="shared" si="150"/>
        <v>403629200</v>
      </c>
      <c r="M140" s="28">
        <f t="shared" si="156"/>
        <v>40766549.200000003</v>
      </c>
      <c r="N140" s="28">
        <f>29234300+95820</f>
        <v>29330120</v>
      </c>
      <c r="O140" s="28">
        <f t="shared" si="151"/>
        <v>473725869.19999999</v>
      </c>
      <c r="P140" s="28">
        <f t="shared" si="157"/>
        <v>19700669.690000001</v>
      </c>
      <c r="Q140" s="28">
        <f t="shared" si="152"/>
        <v>493426538.88999999</v>
      </c>
      <c r="R140" s="28">
        <f t="shared" si="153"/>
        <v>503809052.11000001</v>
      </c>
      <c r="S140" s="24">
        <f t="shared" si="154"/>
        <v>503809052.11000001</v>
      </c>
      <c r="T140" s="46">
        <f t="shared" si="155"/>
        <v>503809052.11000001</v>
      </c>
      <c r="U140" s="106"/>
      <c r="V140" s="27"/>
      <c r="W140" s="27"/>
      <c r="X140" s="41"/>
      <c r="Y140" s="27"/>
      <c r="Z140" s="36"/>
      <c r="AA140" s="36"/>
      <c r="AB140" s="23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</row>
    <row r="141" spans="1:84" s="10" customFormat="1" ht="30" x14ac:dyDescent="0.25">
      <c r="A141" s="77" t="s">
        <v>217</v>
      </c>
      <c r="B141" s="76" t="s">
        <v>41</v>
      </c>
      <c r="C141" s="29" t="s">
        <v>381</v>
      </c>
      <c r="D141" s="29" t="s">
        <v>382</v>
      </c>
      <c r="E141" s="29"/>
      <c r="F141" s="29"/>
      <c r="G141" s="29"/>
      <c r="H141" s="24" t="s">
        <v>81</v>
      </c>
      <c r="I141" s="33">
        <v>10</v>
      </c>
      <c r="J141" s="26">
        <f t="shared" si="149"/>
        <v>111482146</v>
      </c>
      <c r="K141" s="24">
        <f>1114821.46*1000</f>
        <v>1114821460</v>
      </c>
      <c r="L141" s="28">
        <f t="shared" si="150"/>
        <v>1114821460</v>
      </c>
      <c r="M141" s="28">
        <f t="shared" si="156"/>
        <v>112596967.45999999</v>
      </c>
      <c r="N141" s="28">
        <f>80923740+85870</f>
        <v>81009610</v>
      </c>
      <c r="O141" s="28">
        <f t="shared" si="151"/>
        <v>1308428037.46</v>
      </c>
      <c r="P141" s="28">
        <f t="shared" si="157"/>
        <v>54413133.020000003</v>
      </c>
      <c r="Q141" s="28">
        <f t="shared" si="152"/>
        <v>1362841170.48</v>
      </c>
      <c r="R141" s="28">
        <f t="shared" si="153"/>
        <v>1391517610.3399999</v>
      </c>
      <c r="S141" s="24">
        <f t="shared" si="154"/>
        <v>139151761.03</v>
      </c>
      <c r="T141" s="46">
        <f t="shared" si="155"/>
        <v>1391517610.3</v>
      </c>
      <c r="U141" s="106"/>
      <c r="V141" s="27"/>
      <c r="W141" s="27"/>
      <c r="X141" s="41"/>
      <c r="Y141" s="27"/>
      <c r="Z141" s="36"/>
      <c r="AA141" s="36"/>
      <c r="AB141" s="23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</row>
    <row r="142" spans="1:84" s="10" customFormat="1" x14ac:dyDescent="0.25">
      <c r="A142" s="77" t="s">
        <v>218</v>
      </c>
      <c r="B142" s="76" t="s">
        <v>89</v>
      </c>
      <c r="C142" s="29" t="s">
        <v>383</v>
      </c>
      <c r="D142" s="29" t="s">
        <v>384</v>
      </c>
      <c r="E142" s="29"/>
      <c r="F142" s="29"/>
      <c r="G142" s="29"/>
      <c r="H142" s="24" t="s">
        <v>81</v>
      </c>
      <c r="I142" s="33">
        <v>1</v>
      </c>
      <c r="J142" s="26">
        <f t="shared" si="149"/>
        <v>153649320</v>
      </c>
      <c r="K142" s="24">
        <f>153649.32*1000</f>
        <v>153649320</v>
      </c>
      <c r="L142" s="28">
        <f t="shared" si="150"/>
        <v>153649320</v>
      </c>
      <c r="M142" s="28">
        <f t="shared" si="156"/>
        <v>15518581.32</v>
      </c>
      <c r="N142" s="28">
        <f>11151840+13250</f>
        <v>11165090</v>
      </c>
      <c r="O142" s="28">
        <f t="shared" si="151"/>
        <v>180332991.31999999</v>
      </c>
      <c r="P142" s="28">
        <f t="shared" si="157"/>
        <v>7499443.7999999998</v>
      </c>
      <c r="Q142" s="28">
        <f t="shared" si="152"/>
        <v>187832435.12</v>
      </c>
      <c r="R142" s="28">
        <f t="shared" si="153"/>
        <v>191784741.25999999</v>
      </c>
      <c r="S142" s="24">
        <f t="shared" si="154"/>
        <v>191784741.25999999</v>
      </c>
      <c r="T142" s="46">
        <f t="shared" si="155"/>
        <v>191784741.25999999</v>
      </c>
      <c r="U142" s="106"/>
      <c r="V142" s="27"/>
      <c r="W142" s="27"/>
      <c r="X142" s="41"/>
      <c r="Y142" s="27"/>
      <c r="Z142" s="36"/>
      <c r="AA142" s="36"/>
      <c r="AB142" s="23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</row>
    <row r="143" spans="1:84" s="10" customFormat="1" x14ac:dyDescent="0.25">
      <c r="A143" s="77" t="s">
        <v>219</v>
      </c>
      <c r="B143" s="76"/>
      <c r="C143" s="29" t="s">
        <v>385</v>
      </c>
      <c r="D143" s="29"/>
      <c r="E143" s="29"/>
      <c r="F143" s="29"/>
      <c r="G143" s="29"/>
      <c r="H143" s="24" t="s">
        <v>81</v>
      </c>
      <c r="I143" s="33">
        <v>1</v>
      </c>
      <c r="J143" s="26">
        <f t="shared" si="149"/>
        <v>149242190</v>
      </c>
      <c r="K143" s="24">
        <f>149242.19*1000</f>
        <v>149242190</v>
      </c>
      <c r="L143" s="28">
        <f t="shared" si="150"/>
        <v>149242190</v>
      </c>
      <c r="M143" s="28">
        <f t="shared" si="156"/>
        <v>15073461.189999999</v>
      </c>
      <c r="N143" s="28">
        <f>10830310+14520</f>
        <v>10844830</v>
      </c>
      <c r="O143" s="28">
        <f t="shared" si="151"/>
        <v>175160481.19</v>
      </c>
      <c r="P143" s="28">
        <f t="shared" si="157"/>
        <v>7284336.9299999997</v>
      </c>
      <c r="Q143" s="28">
        <f t="shared" si="152"/>
        <v>182444818.12</v>
      </c>
      <c r="R143" s="28">
        <f t="shared" si="153"/>
        <v>186283759.86000001</v>
      </c>
      <c r="S143" s="24">
        <f t="shared" si="154"/>
        <v>186283759.86000001</v>
      </c>
      <c r="T143" s="46">
        <f t="shared" si="155"/>
        <v>186283759.86000001</v>
      </c>
      <c r="U143" s="106"/>
      <c r="V143" s="27"/>
      <c r="W143" s="27"/>
      <c r="X143" s="41"/>
      <c r="Y143" s="27"/>
      <c r="Z143" s="36"/>
      <c r="AA143" s="36"/>
      <c r="AB143" s="23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</row>
    <row r="144" spans="1:84" s="10" customFormat="1" ht="30" x14ac:dyDescent="0.25">
      <c r="A144" s="77" t="s">
        <v>220</v>
      </c>
      <c r="B144" s="76"/>
      <c r="C144" s="29" t="s">
        <v>386</v>
      </c>
      <c r="D144" s="29" t="s">
        <v>387</v>
      </c>
      <c r="E144" s="29" t="s">
        <v>388</v>
      </c>
      <c r="F144" s="29"/>
      <c r="G144" s="29"/>
      <c r="H144" s="24" t="s">
        <v>81</v>
      </c>
      <c r="I144" s="33">
        <v>2</v>
      </c>
      <c r="J144" s="26">
        <f t="shared" si="149"/>
        <v>265155445</v>
      </c>
      <c r="K144" s="24">
        <f>530310.89*1000</f>
        <v>530310890</v>
      </c>
      <c r="L144" s="28">
        <f t="shared" si="150"/>
        <v>530310890</v>
      </c>
      <c r="M144" s="28">
        <f t="shared" si="156"/>
        <v>53561399.890000001</v>
      </c>
      <c r="N144" s="28">
        <f>38527170+8400</f>
        <v>38535570</v>
      </c>
      <c r="O144" s="28">
        <f t="shared" si="151"/>
        <v>622407859.88999999</v>
      </c>
      <c r="P144" s="28">
        <f t="shared" si="157"/>
        <v>25883854.98</v>
      </c>
      <c r="Q144" s="28">
        <f t="shared" si="152"/>
        <v>648291714.87</v>
      </c>
      <c r="R144" s="28">
        <f t="shared" si="153"/>
        <v>661932848.38999999</v>
      </c>
      <c r="S144" s="24">
        <f t="shared" si="154"/>
        <v>330966424.19999999</v>
      </c>
      <c r="T144" s="46">
        <f t="shared" si="155"/>
        <v>661932848.39999998</v>
      </c>
      <c r="U144" s="106"/>
      <c r="V144" s="27"/>
      <c r="W144" s="27"/>
      <c r="X144" s="41"/>
      <c r="Y144" s="27"/>
      <c r="Z144" s="36"/>
      <c r="AA144" s="36"/>
      <c r="AB144" s="23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</row>
    <row r="145" spans="1:84" s="10" customFormat="1" x14ac:dyDescent="0.25">
      <c r="A145" s="133" t="s">
        <v>221</v>
      </c>
      <c r="B145" s="132"/>
      <c r="C145" s="131" t="s">
        <v>146</v>
      </c>
      <c r="D145" s="131"/>
      <c r="E145" s="131"/>
      <c r="F145" s="131"/>
      <c r="G145" s="131"/>
      <c r="H145" s="24"/>
      <c r="I145" s="33"/>
      <c r="J145" s="26"/>
      <c r="K145" s="24"/>
      <c r="L145" s="28"/>
      <c r="M145" s="28"/>
      <c r="N145" s="28"/>
      <c r="O145" s="28"/>
      <c r="P145" s="28"/>
      <c r="Q145" s="28"/>
      <c r="R145" s="28"/>
      <c r="S145" s="24"/>
      <c r="T145" s="46"/>
      <c r="U145" s="106"/>
      <c r="V145" s="27"/>
      <c r="W145" s="27"/>
      <c r="X145" s="41"/>
      <c r="Y145" s="27"/>
      <c r="Z145" s="36"/>
      <c r="AA145" s="36"/>
      <c r="AB145" s="23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</row>
    <row r="146" spans="1:84" s="10" customFormat="1" x14ac:dyDescent="0.25">
      <c r="A146" s="104" t="s">
        <v>222</v>
      </c>
      <c r="B146" s="76"/>
      <c r="C146" s="29" t="s">
        <v>389</v>
      </c>
      <c r="D146" s="29"/>
      <c r="E146" s="29"/>
      <c r="F146" s="29"/>
      <c r="G146" s="29"/>
      <c r="H146" s="24" t="s">
        <v>81</v>
      </c>
      <c r="I146" s="33">
        <v>4</v>
      </c>
      <c r="J146" s="26">
        <f t="shared" ref="J146:J147" si="158">K146/I146</f>
        <v>112219372.5</v>
      </c>
      <c r="K146" s="24">
        <f>448877.49*1000</f>
        <v>448877490</v>
      </c>
      <c r="L146" s="28">
        <f t="shared" ref="L146:L147" si="159">(K146-U146)</f>
        <v>448877490</v>
      </c>
      <c r="M146" s="28">
        <f>L146*$X$9</f>
        <v>18403977.09</v>
      </c>
      <c r="N146" s="28">
        <f>30840580</f>
        <v>30840580</v>
      </c>
      <c r="O146" s="28">
        <f t="shared" ref="O146:O147" si="160">K146+M146+N146</f>
        <v>498122047.08999997</v>
      </c>
      <c r="P146" s="28">
        <f>L146*$Z$110/$AA$110</f>
        <v>21909185.859999999</v>
      </c>
      <c r="Q146" s="28">
        <f t="shared" ref="Q146:Q147" si="161">O146+P146</f>
        <v>520031232.94999999</v>
      </c>
      <c r="R146" s="28">
        <f>Q146*$H$193</f>
        <v>530973553.07999998</v>
      </c>
      <c r="S146" s="24">
        <f t="shared" ref="S146:S147" si="162">R146/I146</f>
        <v>132743388.27</v>
      </c>
      <c r="T146" s="46">
        <f t="shared" ref="T146:T147" si="163">I146*S146</f>
        <v>530973553.07999998</v>
      </c>
      <c r="U146" s="106"/>
      <c r="V146" s="27"/>
      <c r="W146" s="27"/>
      <c r="X146" s="41"/>
      <c r="Y146" s="27"/>
      <c r="Z146" s="36"/>
      <c r="AA146" s="36"/>
      <c r="AB146" s="23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</row>
    <row r="147" spans="1:84" s="10" customFormat="1" x14ac:dyDescent="0.25">
      <c r="A147" s="104" t="s">
        <v>223</v>
      </c>
      <c r="B147" s="76"/>
      <c r="C147" s="29" t="s">
        <v>390</v>
      </c>
      <c r="D147" s="29"/>
      <c r="E147" s="29"/>
      <c r="F147" s="29"/>
      <c r="G147" s="29"/>
      <c r="H147" s="24" t="s">
        <v>81</v>
      </c>
      <c r="I147" s="33">
        <v>2</v>
      </c>
      <c r="J147" s="26">
        <f t="shared" si="158"/>
        <v>145782070</v>
      </c>
      <c r="K147" s="24">
        <f>291564.14*1000</f>
        <v>291564140</v>
      </c>
      <c r="L147" s="28">
        <f t="shared" si="159"/>
        <v>291564140</v>
      </c>
      <c r="M147" s="28">
        <f>L147*$X$9</f>
        <v>11954129.74</v>
      </c>
      <c r="N147" s="28">
        <f>20032210</f>
        <v>20032210</v>
      </c>
      <c r="O147" s="28">
        <f t="shared" si="160"/>
        <v>323550479.74000001</v>
      </c>
      <c r="P147" s="28">
        <f>L147*$Z$110/$AA$110</f>
        <v>14230905.039999999</v>
      </c>
      <c r="Q147" s="28">
        <f t="shared" si="161"/>
        <v>337781384.77999997</v>
      </c>
      <c r="R147" s="28">
        <f>Q147*$H$193</f>
        <v>344888865.66000003</v>
      </c>
      <c r="S147" s="24">
        <f t="shared" si="162"/>
        <v>172444432.83000001</v>
      </c>
      <c r="T147" s="46">
        <f t="shared" si="163"/>
        <v>344888865.66000003</v>
      </c>
      <c r="U147" s="106"/>
      <c r="V147" s="27"/>
      <c r="W147" s="27"/>
      <c r="X147" s="41"/>
      <c r="Y147" s="27"/>
      <c r="Z147" s="36"/>
      <c r="AA147" s="36"/>
      <c r="AB147" s="23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</row>
    <row r="148" spans="1:84" s="10" customFormat="1" x14ac:dyDescent="0.25">
      <c r="A148" s="133" t="s">
        <v>224</v>
      </c>
      <c r="B148" s="132"/>
      <c r="C148" s="131" t="s">
        <v>226</v>
      </c>
      <c r="D148" s="131"/>
      <c r="E148" s="131"/>
      <c r="F148" s="131"/>
      <c r="G148" s="131"/>
      <c r="H148" s="24"/>
      <c r="I148" s="33"/>
      <c r="J148" s="26"/>
      <c r="K148" s="24"/>
      <c r="L148" s="28"/>
      <c r="M148" s="28"/>
      <c r="N148" s="28"/>
      <c r="O148" s="28"/>
      <c r="P148" s="28"/>
      <c r="Q148" s="28"/>
      <c r="R148" s="28"/>
      <c r="S148" s="24"/>
      <c r="T148" s="46"/>
      <c r="U148" s="106"/>
      <c r="V148" s="27"/>
      <c r="W148" s="27"/>
      <c r="X148" s="41"/>
      <c r="Y148" s="27"/>
      <c r="Z148" s="36"/>
      <c r="AA148" s="36"/>
      <c r="AB148" s="23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</row>
    <row r="149" spans="1:84" s="10" customFormat="1" x14ac:dyDescent="0.25">
      <c r="A149" s="104" t="s">
        <v>227</v>
      </c>
      <c r="B149" s="76"/>
      <c r="C149" s="29" t="s">
        <v>391</v>
      </c>
      <c r="D149" s="29"/>
      <c r="E149" s="29"/>
      <c r="F149" s="29"/>
      <c r="G149" s="29"/>
      <c r="H149" s="24" t="s">
        <v>16</v>
      </c>
      <c r="I149" s="33">
        <v>1</v>
      </c>
      <c r="J149" s="26">
        <f t="shared" ref="J149" si="164">K149/I149</f>
        <v>1571419110</v>
      </c>
      <c r="K149" s="24">
        <f>1571419.11*1000</f>
        <v>1571419110</v>
      </c>
      <c r="L149" s="28">
        <f t="shared" ref="L149" si="165">(K149-U149)</f>
        <v>1571419110</v>
      </c>
      <c r="M149" s="28">
        <f>L149*$X$9</f>
        <v>64428183.509999998</v>
      </c>
      <c r="N149" s="28">
        <f>29445250</f>
        <v>29445250</v>
      </c>
      <c r="O149" s="28">
        <f t="shared" ref="O149" si="166">K149+M149+N149</f>
        <v>1665292543.51</v>
      </c>
      <c r="P149" s="28">
        <f>L149*$Z$110/$AA$110</f>
        <v>76699130.870000005</v>
      </c>
      <c r="Q149" s="28">
        <f t="shared" ref="Q149" si="167">O149+P149</f>
        <v>1741991674.3800001</v>
      </c>
      <c r="R149" s="28">
        <f>Q149*$H$193</f>
        <v>1778646070.04</v>
      </c>
      <c r="S149" s="24">
        <f t="shared" ref="S149" si="168">R149/I149</f>
        <v>1778646070.04</v>
      </c>
      <c r="T149" s="46">
        <f t="shared" ref="T149" si="169">I149*S149</f>
        <v>1778646070.04</v>
      </c>
      <c r="U149" s="106"/>
      <c r="V149" s="27"/>
      <c r="W149" s="27"/>
      <c r="X149" s="41"/>
      <c r="Y149" s="27"/>
      <c r="Z149" s="36"/>
      <c r="AA149" s="36"/>
      <c r="AB149" s="23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</row>
    <row r="150" spans="1:84" s="10" customFormat="1" x14ac:dyDescent="0.25">
      <c r="A150" s="133" t="s">
        <v>225</v>
      </c>
      <c r="B150" s="132"/>
      <c r="C150" s="131" t="s">
        <v>152</v>
      </c>
      <c r="D150" s="131"/>
      <c r="E150" s="131"/>
      <c r="F150" s="131"/>
      <c r="G150" s="131"/>
      <c r="H150" s="24"/>
      <c r="I150" s="33"/>
      <c r="J150" s="26"/>
      <c r="K150" s="24"/>
      <c r="L150" s="28"/>
      <c r="M150" s="28"/>
      <c r="N150" s="28"/>
      <c r="O150" s="28"/>
      <c r="P150" s="28"/>
      <c r="Q150" s="28"/>
      <c r="R150" s="28"/>
      <c r="S150" s="24"/>
      <c r="T150" s="46"/>
      <c r="U150" s="106"/>
      <c r="V150" s="27"/>
      <c r="W150" s="27"/>
      <c r="X150" s="41"/>
      <c r="Y150" s="27"/>
      <c r="Z150" s="36"/>
      <c r="AA150" s="36"/>
      <c r="AB150" s="23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</row>
    <row r="151" spans="1:84" s="10" customFormat="1" x14ac:dyDescent="0.25">
      <c r="A151" s="104" t="s">
        <v>228</v>
      </c>
      <c r="B151" s="76"/>
      <c r="C151" s="29" t="s">
        <v>315</v>
      </c>
      <c r="D151" s="29"/>
      <c r="E151" s="29"/>
      <c r="F151" s="29"/>
      <c r="G151" s="29"/>
      <c r="H151" s="24" t="s">
        <v>16</v>
      </c>
      <c r="I151" s="33">
        <v>1</v>
      </c>
      <c r="J151" s="26">
        <f t="shared" ref="J151:J153" si="170">K151/I151</f>
        <v>1148931090</v>
      </c>
      <c r="K151" s="24">
        <f>1148931.09*1000</f>
        <v>1148931090</v>
      </c>
      <c r="L151" s="28">
        <f t="shared" ref="L151:L153" si="171">(K151-U151)</f>
        <v>1148931090</v>
      </c>
      <c r="M151" s="28">
        <f t="shared" ref="M151:M171" si="172">L151*$X$9</f>
        <v>47106174.689999998</v>
      </c>
      <c r="N151" s="28">
        <f>21528670</f>
        <v>21528670</v>
      </c>
      <c r="O151" s="28">
        <f t="shared" ref="O151:O153" si="173">K151+M151+N151</f>
        <v>1217565934.6900001</v>
      </c>
      <c r="P151" s="28">
        <f>L151*$Z$110/$AA$110</f>
        <v>56077984.210000001</v>
      </c>
      <c r="Q151" s="28">
        <f t="shared" ref="Q151:Q153" si="174">O151+P151</f>
        <v>1273643918.9000001</v>
      </c>
      <c r="R151" s="28">
        <f>Q151*$H$193</f>
        <v>1300443500.5699999</v>
      </c>
      <c r="S151" s="24">
        <f t="shared" ref="S151:S153" si="175">R151/I151</f>
        <v>1300443500.5699999</v>
      </c>
      <c r="T151" s="46">
        <f t="shared" ref="T151:T153" si="176">I151*S151</f>
        <v>1300443500.5699999</v>
      </c>
      <c r="U151" s="106"/>
      <c r="V151" s="27"/>
      <c r="W151" s="27"/>
      <c r="X151" s="41"/>
      <c r="Y151" s="27"/>
      <c r="Z151" s="36"/>
      <c r="AA151" s="36"/>
      <c r="AB151" s="23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</row>
    <row r="152" spans="1:84" s="10" customFormat="1" x14ac:dyDescent="0.25">
      <c r="A152" s="104" t="s">
        <v>229</v>
      </c>
      <c r="B152" s="76"/>
      <c r="C152" s="29" t="s">
        <v>392</v>
      </c>
      <c r="D152" s="29"/>
      <c r="E152" s="29"/>
      <c r="F152" s="29"/>
      <c r="G152" s="29"/>
      <c r="H152" s="24" t="s">
        <v>16</v>
      </c>
      <c r="I152" s="33">
        <v>1</v>
      </c>
      <c r="J152" s="26">
        <f t="shared" si="170"/>
        <v>359989300</v>
      </c>
      <c r="K152" s="24">
        <f>359989.3*1000</f>
        <v>359989300</v>
      </c>
      <c r="L152" s="28">
        <f t="shared" si="171"/>
        <v>359989300</v>
      </c>
      <c r="M152" s="28">
        <f t="shared" si="172"/>
        <v>14759561.300000001</v>
      </c>
      <c r="N152" s="28">
        <f>6745480</f>
        <v>6745480</v>
      </c>
      <c r="O152" s="28">
        <f t="shared" si="173"/>
        <v>381494341.30000001</v>
      </c>
      <c r="P152" s="28">
        <f t="shared" ref="P152:P153" si="177">L152*$Z$110/$AA$110</f>
        <v>17570657.16</v>
      </c>
      <c r="Q152" s="28">
        <f t="shared" si="174"/>
        <v>399064998.45999998</v>
      </c>
      <c r="R152" s="28">
        <f>Q152*$H$193</f>
        <v>407461988.27999997</v>
      </c>
      <c r="S152" s="24">
        <f t="shared" si="175"/>
        <v>407461988.27999997</v>
      </c>
      <c r="T152" s="46">
        <f t="shared" si="176"/>
        <v>407461988.27999997</v>
      </c>
      <c r="U152" s="106"/>
      <c r="V152" s="27"/>
      <c r="W152" s="27"/>
      <c r="X152" s="41"/>
      <c r="Y152" s="27"/>
      <c r="Z152" s="36"/>
      <c r="AA152" s="36"/>
      <c r="AB152" s="23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</row>
    <row r="153" spans="1:84" s="10" customFormat="1" x14ac:dyDescent="0.25">
      <c r="A153" s="104" t="s">
        <v>230</v>
      </c>
      <c r="B153" s="76"/>
      <c r="C153" s="29" t="s">
        <v>393</v>
      </c>
      <c r="D153" s="29"/>
      <c r="E153" s="29"/>
      <c r="F153" s="29"/>
      <c r="G153" s="29"/>
      <c r="H153" s="24" t="s">
        <v>16</v>
      </c>
      <c r="I153" s="33">
        <v>1</v>
      </c>
      <c r="J153" s="26">
        <f t="shared" si="170"/>
        <v>23307750</v>
      </c>
      <c r="K153" s="24">
        <f>23307.75*1000</f>
        <v>23307750</v>
      </c>
      <c r="L153" s="28">
        <f t="shared" si="171"/>
        <v>23307750</v>
      </c>
      <c r="M153" s="28">
        <f t="shared" si="172"/>
        <v>955617.75</v>
      </c>
      <c r="N153" s="28">
        <f>436740</f>
        <v>436740</v>
      </c>
      <c r="O153" s="28">
        <f t="shared" si="173"/>
        <v>24700107.75</v>
      </c>
      <c r="P153" s="28">
        <f t="shared" si="177"/>
        <v>1137624.05</v>
      </c>
      <c r="Q153" s="28">
        <f t="shared" si="174"/>
        <v>25837731.800000001</v>
      </c>
      <c r="R153" s="28">
        <f>Q153*$H$193</f>
        <v>26381400.550000001</v>
      </c>
      <c r="S153" s="24">
        <f t="shared" si="175"/>
        <v>26381400.550000001</v>
      </c>
      <c r="T153" s="46">
        <f t="shared" si="176"/>
        <v>26381400.550000001</v>
      </c>
      <c r="U153" s="106"/>
      <c r="V153" s="27"/>
      <c r="W153" s="27"/>
      <c r="X153" s="41"/>
      <c r="Y153" s="27"/>
      <c r="Z153" s="36"/>
      <c r="AA153" s="36"/>
      <c r="AB153" s="23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</row>
    <row r="154" spans="1:84" s="10" customFormat="1" x14ac:dyDescent="0.25">
      <c r="A154" s="134" t="s">
        <v>42</v>
      </c>
      <c r="B154" s="32"/>
      <c r="C154" s="131" t="s">
        <v>82</v>
      </c>
      <c r="D154" s="131"/>
      <c r="E154" s="131"/>
      <c r="F154" s="131"/>
      <c r="G154" s="131"/>
      <c r="H154" s="24"/>
      <c r="I154" s="26"/>
      <c r="J154" s="26"/>
      <c r="K154" s="24"/>
      <c r="L154" s="28"/>
      <c r="M154" s="28"/>
      <c r="N154" s="28"/>
      <c r="O154" s="28"/>
      <c r="P154" s="28"/>
      <c r="Q154" s="28"/>
      <c r="R154" s="28"/>
      <c r="S154" s="24"/>
      <c r="T154" s="46"/>
      <c r="U154" s="106"/>
      <c r="V154" s="27"/>
      <c r="W154" s="27"/>
      <c r="X154" s="41"/>
      <c r="Y154" s="27"/>
      <c r="Z154" s="36"/>
      <c r="AA154" s="36"/>
      <c r="AB154" s="23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</row>
    <row r="155" spans="1:84" s="10" customFormat="1" x14ac:dyDescent="0.25">
      <c r="A155" s="45" t="s">
        <v>231</v>
      </c>
      <c r="B155" s="32" t="s">
        <v>51</v>
      </c>
      <c r="C155" s="29" t="s">
        <v>318</v>
      </c>
      <c r="D155" s="29"/>
      <c r="E155" s="29"/>
      <c r="F155" s="29"/>
      <c r="G155" s="29"/>
      <c r="H155" s="24" t="s">
        <v>16</v>
      </c>
      <c r="I155" s="33">
        <v>1</v>
      </c>
      <c r="J155" s="26">
        <f t="shared" ref="J155:J157" si="178">K155/I155</f>
        <v>355782460</v>
      </c>
      <c r="K155" s="24">
        <f>355782.46*1000</f>
        <v>355782460</v>
      </c>
      <c r="L155" s="28">
        <f t="shared" ref="L155:L157" si="179">(K155-U155)</f>
        <v>7064130</v>
      </c>
      <c r="M155" s="28">
        <f t="shared" si="172"/>
        <v>289629.33</v>
      </c>
      <c r="N155" s="28">
        <f>156690+41860</f>
        <v>198550</v>
      </c>
      <c r="O155" s="28">
        <f>K155+M155+N155</f>
        <v>356270639.32999998</v>
      </c>
      <c r="P155" s="28">
        <f>L155*$Z$110/$AA$110</f>
        <v>344791.93</v>
      </c>
      <c r="Q155" s="28">
        <f t="shared" ref="Q155:Q157" si="180">O155+P155</f>
        <v>356615431.25999999</v>
      </c>
      <c r="R155" s="28">
        <f>Q155*$H$193</f>
        <v>364119211.74000001</v>
      </c>
      <c r="S155" s="24">
        <f>R155/I155</f>
        <v>364119211.74000001</v>
      </c>
      <c r="T155" s="46">
        <f>I155*S155</f>
        <v>364119211.74000001</v>
      </c>
      <c r="U155" s="106">
        <f>348718.33*1000</f>
        <v>348718330</v>
      </c>
      <c r="V155" s="27"/>
      <c r="W155" s="27"/>
      <c r="X155" s="41"/>
      <c r="Y155" s="27"/>
      <c r="Z155" s="36"/>
      <c r="AA155" s="36"/>
      <c r="AB155" s="23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</row>
    <row r="156" spans="1:84" s="10" customFormat="1" x14ac:dyDescent="0.25">
      <c r="A156" s="45" t="s">
        <v>232</v>
      </c>
      <c r="B156" s="32" t="s">
        <v>52</v>
      </c>
      <c r="C156" s="29" t="s">
        <v>394</v>
      </c>
      <c r="D156" s="29"/>
      <c r="E156" s="29"/>
      <c r="F156" s="29"/>
      <c r="G156" s="29"/>
      <c r="H156" s="24" t="s">
        <v>16</v>
      </c>
      <c r="I156" s="33">
        <v>1</v>
      </c>
      <c r="J156" s="26">
        <f t="shared" si="178"/>
        <v>598578310</v>
      </c>
      <c r="K156" s="24">
        <f>598578.31*1000</f>
        <v>598578310</v>
      </c>
      <c r="L156" s="28">
        <f t="shared" si="179"/>
        <v>598578310</v>
      </c>
      <c r="M156" s="28">
        <f t="shared" si="172"/>
        <v>24541710.710000001</v>
      </c>
      <c r="N156" s="28">
        <f>4460760+12363480</f>
        <v>16824240</v>
      </c>
      <c r="O156" s="28">
        <f>K156+M156+N156</f>
        <v>639944260.71000004</v>
      </c>
      <c r="P156" s="28">
        <f t="shared" ref="P156:P157" si="181">L156*$Z$110/$AA$110</f>
        <v>29215907.989999998</v>
      </c>
      <c r="Q156" s="28">
        <f t="shared" si="180"/>
        <v>669160168.70000005</v>
      </c>
      <c r="R156" s="28">
        <f>Q156*$H$193</f>
        <v>683240409.12</v>
      </c>
      <c r="S156" s="24">
        <f>R156/I156</f>
        <v>683240409.12</v>
      </c>
      <c r="T156" s="46">
        <f>I156*S156</f>
        <v>683240409.12</v>
      </c>
      <c r="U156" s="106"/>
      <c r="V156" s="27"/>
      <c r="W156" s="27"/>
      <c r="X156" s="41"/>
      <c r="Y156" s="27"/>
      <c r="Z156" s="36"/>
      <c r="AA156" s="36"/>
      <c r="AB156" s="23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</row>
    <row r="157" spans="1:84" s="10" customFormat="1" ht="30" x14ac:dyDescent="0.25">
      <c r="A157" s="45" t="s">
        <v>233</v>
      </c>
      <c r="B157" s="32" t="s">
        <v>93</v>
      </c>
      <c r="C157" s="29" t="s">
        <v>395</v>
      </c>
      <c r="D157" s="29"/>
      <c r="E157" s="29"/>
      <c r="F157" s="29"/>
      <c r="G157" s="29"/>
      <c r="H157" s="24" t="s">
        <v>16</v>
      </c>
      <c r="I157" s="33">
        <v>1</v>
      </c>
      <c r="J157" s="26">
        <f t="shared" si="178"/>
        <v>68577610</v>
      </c>
      <c r="K157" s="24">
        <f>68577.61*1000</f>
        <v>68577610</v>
      </c>
      <c r="L157" s="28">
        <f t="shared" si="179"/>
        <v>15930480</v>
      </c>
      <c r="M157" s="28">
        <v>653142.61</v>
      </c>
      <c r="N157" s="28">
        <v>447758.4</v>
      </c>
      <c r="O157" s="28">
        <f>K157+M157+N157</f>
        <v>69678511.010000005</v>
      </c>
      <c r="P157" s="28">
        <f t="shared" si="181"/>
        <v>777548.12</v>
      </c>
      <c r="Q157" s="28">
        <f t="shared" si="180"/>
        <v>70456059.129999995</v>
      </c>
      <c r="R157" s="28">
        <f>Q157*$H$193</f>
        <v>71938571.540000007</v>
      </c>
      <c r="S157" s="24">
        <f>R157/I157</f>
        <v>71938571.540000007</v>
      </c>
      <c r="T157" s="46">
        <f>I157*S157</f>
        <v>71938571.540000007</v>
      </c>
      <c r="U157" s="106">
        <f>52647.13*1000</f>
        <v>52647130</v>
      </c>
      <c r="V157" s="27"/>
      <c r="W157" s="27"/>
      <c r="X157" s="41"/>
      <c r="Y157" s="27"/>
      <c r="Z157" s="36"/>
      <c r="AA157" s="36"/>
      <c r="AB157" s="23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</row>
    <row r="158" spans="1:84" s="10" customFormat="1" x14ac:dyDescent="0.25">
      <c r="A158" s="134" t="s">
        <v>43</v>
      </c>
      <c r="B158" s="32"/>
      <c r="C158" s="131" t="s">
        <v>83</v>
      </c>
      <c r="D158" s="131"/>
      <c r="E158" s="131"/>
      <c r="F158" s="131"/>
      <c r="G158" s="131"/>
      <c r="H158" s="24"/>
      <c r="I158" s="26"/>
      <c r="J158" s="26"/>
      <c r="K158" s="24"/>
      <c r="L158" s="28"/>
      <c r="M158" s="28"/>
      <c r="N158" s="28"/>
      <c r="O158" s="28"/>
      <c r="P158" s="28"/>
      <c r="Q158" s="28"/>
      <c r="R158" s="28"/>
      <c r="S158" s="24"/>
      <c r="T158" s="46"/>
      <c r="U158" s="106"/>
      <c r="V158" s="27"/>
      <c r="W158" s="27"/>
      <c r="X158" s="41"/>
      <c r="Y158" s="27"/>
      <c r="Z158" s="36"/>
      <c r="AA158" s="36"/>
      <c r="AB158" s="23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</row>
    <row r="159" spans="1:84" s="10" customFormat="1" x14ac:dyDescent="0.25">
      <c r="A159" s="45" t="s">
        <v>234</v>
      </c>
      <c r="B159" s="32" t="s">
        <v>53</v>
      </c>
      <c r="C159" s="29" t="s">
        <v>396</v>
      </c>
      <c r="D159" s="29"/>
      <c r="E159" s="29"/>
      <c r="F159" s="29"/>
      <c r="G159" s="29"/>
      <c r="H159" s="24" t="s">
        <v>16</v>
      </c>
      <c r="I159" s="33">
        <v>1</v>
      </c>
      <c r="J159" s="26">
        <f t="shared" ref="J159:J163" si="182">K159/I159</f>
        <v>367469300</v>
      </c>
      <c r="K159" s="24">
        <f>367469.3*1000</f>
        <v>367469300</v>
      </c>
      <c r="L159" s="28">
        <f t="shared" ref="L159:L163" si="183">(K159-U159)</f>
        <v>367469300</v>
      </c>
      <c r="M159" s="28">
        <f t="shared" si="172"/>
        <v>15066241.300000001</v>
      </c>
      <c r="N159" s="28">
        <f>16596490+235070</f>
        <v>16831560</v>
      </c>
      <c r="O159" s="28">
        <f>K159+M159+N159</f>
        <v>399367101.30000001</v>
      </c>
      <c r="P159" s="28">
        <f>L159*$Z$110/$AA$110</f>
        <v>17935747.219999999</v>
      </c>
      <c r="Q159" s="28">
        <f t="shared" ref="Q159:Q163" si="184">O159+P159</f>
        <v>417302848.51999998</v>
      </c>
      <c r="R159" s="28">
        <f>Q159*$H$193</f>
        <v>426083592.97000003</v>
      </c>
      <c r="S159" s="24">
        <f>R159/I159</f>
        <v>426083592.97000003</v>
      </c>
      <c r="T159" s="46">
        <f>I159*S159</f>
        <v>426083592.97000003</v>
      </c>
      <c r="U159" s="106"/>
      <c r="V159" s="27"/>
      <c r="W159" s="27"/>
      <c r="X159" s="41"/>
      <c r="Y159" s="27"/>
      <c r="Z159" s="36"/>
      <c r="AA159" s="36"/>
      <c r="AB159" s="23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</row>
    <row r="160" spans="1:84" s="10" customFormat="1" x14ac:dyDescent="0.25">
      <c r="A160" s="45" t="s">
        <v>235</v>
      </c>
      <c r="B160" s="32" t="s">
        <v>94</v>
      </c>
      <c r="C160" s="29" t="s">
        <v>397</v>
      </c>
      <c r="D160" s="29"/>
      <c r="E160" s="29"/>
      <c r="F160" s="29"/>
      <c r="G160" s="29"/>
      <c r="H160" s="24" t="s">
        <v>16</v>
      </c>
      <c r="I160" s="33">
        <v>1</v>
      </c>
      <c r="J160" s="26">
        <f t="shared" si="182"/>
        <v>6307290</v>
      </c>
      <c r="K160" s="24">
        <f>6307.29*1000</f>
        <v>6307290</v>
      </c>
      <c r="L160" s="28">
        <f t="shared" si="183"/>
        <v>1154210</v>
      </c>
      <c r="M160" s="28">
        <f t="shared" si="172"/>
        <v>47322.61</v>
      </c>
      <c r="N160" s="28">
        <f>120+52740</f>
        <v>52860</v>
      </c>
      <c r="O160" s="28">
        <f>K160+M160+N160</f>
        <v>6407472.6100000003</v>
      </c>
      <c r="P160" s="28">
        <f t="shared" ref="P160:P163" si="185">L160*$Z$110/$AA$110</f>
        <v>56335.64</v>
      </c>
      <c r="Q160" s="28">
        <f t="shared" si="184"/>
        <v>6463808.25</v>
      </c>
      <c r="R160" s="28">
        <f>Q160*$H$193</f>
        <v>6599817.5</v>
      </c>
      <c r="S160" s="24">
        <f>R160/I160</f>
        <v>6599817.5</v>
      </c>
      <c r="T160" s="46">
        <f>I160*S160</f>
        <v>6599817.5</v>
      </c>
      <c r="U160" s="106">
        <f>5153.08*1000</f>
        <v>5153080</v>
      </c>
      <c r="V160" s="27"/>
      <c r="W160" s="27"/>
      <c r="X160" s="41"/>
      <c r="Y160" s="27"/>
      <c r="Z160" s="36"/>
      <c r="AA160" s="36"/>
      <c r="AB160" s="23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</row>
    <row r="161" spans="1:84" s="10" customFormat="1" x14ac:dyDescent="0.25">
      <c r="A161" s="45" t="s">
        <v>236</v>
      </c>
      <c r="B161" s="32"/>
      <c r="C161" s="29" t="s">
        <v>335</v>
      </c>
      <c r="D161" s="29"/>
      <c r="E161" s="29"/>
      <c r="F161" s="29"/>
      <c r="G161" s="29"/>
      <c r="H161" s="24" t="s">
        <v>16</v>
      </c>
      <c r="I161" s="33">
        <v>1</v>
      </c>
      <c r="J161" s="26">
        <f t="shared" si="182"/>
        <v>1019240</v>
      </c>
      <c r="K161" s="24">
        <f>1019.24*1000</f>
        <v>1019240</v>
      </c>
      <c r="L161" s="28">
        <f t="shared" si="183"/>
        <v>1019240</v>
      </c>
      <c r="M161" s="28">
        <f t="shared" si="172"/>
        <v>41788.839999999997</v>
      </c>
      <c r="N161" s="28">
        <f>43260+3430</f>
        <v>46690</v>
      </c>
      <c r="O161" s="28">
        <f t="shared" ref="O161:O163" si="186">K161+M161+N161</f>
        <v>1107718.8400000001</v>
      </c>
      <c r="P161" s="28">
        <f t="shared" si="185"/>
        <v>49747.91</v>
      </c>
      <c r="Q161" s="28">
        <f t="shared" si="184"/>
        <v>1157466.75</v>
      </c>
      <c r="R161" s="28">
        <f>Q161*$H$193</f>
        <v>1181821.77</v>
      </c>
      <c r="S161" s="24">
        <f t="shared" ref="S161:S163" si="187">R161/I161</f>
        <v>1181821.77</v>
      </c>
      <c r="T161" s="46">
        <f t="shared" ref="T161:T163" si="188">I161*S161</f>
        <v>1181821.77</v>
      </c>
      <c r="U161" s="106"/>
      <c r="V161" s="27"/>
      <c r="W161" s="27"/>
      <c r="X161" s="41"/>
      <c r="Y161" s="27"/>
      <c r="Z161" s="36"/>
      <c r="AA161" s="36"/>
      <c r="AB161" s="23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</row>
    <row r="162" spans="1:84" s="10" customFormat="1" ht="30" x14ac:dyDescent="0.25">
      <c r="A162" s="45" t="s">
        <v>237</v>
      </c>
      <c r="B162" s="32"/>
      <c r="C162" s="29" t="s">
        <v>334</v>
      </c>
      <c r="D162" s="29"/>
      <c r="E162" s="29"/>
      <c r="F162" s="29"/>
      <c r="G162" s="29"/>
      <c r="H162" s="24" t="s">
        <v>16</v>
      </c>
      <c r="I162" s="33">
        <v>1</v>
      </c>
      <c r="J162" s="26">
        <f t="shared" si="182"/>
        <v>7800160</v>
      </c>
      <c r="K162" s="24">
        <f>7800.16*1000</f>
        <v>7800160</v>
      </c>
      <c r="L162" s="28">
        <f t="shared" si="183"/>
        <v>7800160</v>
      </c>
      <c r="M162" s="28">
        <f t="shared" si="172"/>
        <v>319806.56</v>
      </c>
      <c r="N162" s="28">
        <f>320820+36460</f>
        <v>357280</v>
      </c>
      <c r="O162" s="28">
        <f t="shared" si="186"/>
        <v>8477246.5600000005</v>
      </c>
      <c r="P162" s="28">
        <f t="shared" si="185"/>
        <v>380716.7</v>
      </c>
      <c r="Q162" s="28">
        <f t="shared" si="184"/>
        <v>8857963.2599999998</v>
      </c>
      <c r="R162" s="28">
        <f>Q162*$H$193</f>
        <v>9044349.5099999998</v>
      </c>
      <c r="S162" s="24">
        <f t="shared" si="187"/>
        <v>9044349.5099999998</v>
      </c>
      <c r="T162" s="46">
        <f t="shared" si="188"/>
        <v>9044349.5099999998</v>
      </c>
      <c r="U162" s="106"/>
      <c r="V162" s="27"/>
      <c r="W162" s="27"/>
      <c r="X162" s="41"/>
      <c r="Y162" s="27"/>
      <c r="Z162" s="36"/>
      <c r="AA162" s="36"/>
      <c r="AB162" s="23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</row>
    <row r="163" spans="1:84" s="10" customFormat="1" x14ac:dyDescent="0.25">
      <c r="A163" s="45" t="s">
        <v>238</v>
      </c>
      <c r="B163" s="32"/>
      <c r="C163" s="29" t="s">
        <v>333</v>
      </c>
      <c r="D163" s="29"/>
      <c r="E163" s="29"/>
      <c r="F163" s="29"/>
      <c r="G163" s="29"/>
      <c r="H163" s="24" t="s">
        <v>16</v>
      </c>
      <c r="I163" s="33">
        <v>1</v>
      </c>
      <c r="J163" s="26">
        <f t="shared" si="182"/>
        <v>5940</v>
      </c>
      <c r="K163" s="24">
        <f>5.94*1000</f>
        <v>5940</v>
      </c>
      <c r="L163" s="28">
        <f t="shared" si="183"/>
        <v>5940</v>
      </c>
      <c r="M163" s="28">
        <f t="shared" si="172"/>
        <v>243.54</v>
      </c>
      <c r="N163" s="28">
        <f>270</f>
        <v>270</v>
      </c>
      <c r="O163" s="28">
        <f t="shared" si="186"/>
        <v>6453.54</v>
      </c>
      <c r="P163" s="28">
        <f t="shared" si="185"/>
        <v>289.92</v>
      </c>
      <c r="Q163" s="28">
        <f t="shared" si="184"/>
        <v>6743.46</v>
      </c>
      <c r="R163" s="28">
        <f>Q163*$H$193</f>
        <v>6885.35</v>
      </c>
      <c r="S163" s="24">
        <f t="shared" si="187"/>
        <v>6885.35</v>
      </c>
      <c r="T163" s="46">
        <f t="shared" si="188"/>
        <v>6885.35</v>
      </c>
      <c r="U163" s="106"/>
      <c r="V163" s="27"/>
      <c r="W163" s="27"/>
      <c r="X163" s="41"/>
      <c r="Y163" s="27"/>
      <c r="Z163" s="36"/>
      <c r="AA163" s="36"/>
      <c r="AB163" s="23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</row>
    <row r="164" spans="1:84" s="10" customFormat="1" ht="28.5" x14ac:dyDescent="0.25">
      <c r="A164" s="134" t="s">
        <v>44</v>
      </c>
      <c r="B164" s="32"/>
      <c r="C164" s="131" t="s">
        <v>84</v>
      </c>
      <c r="D164" s="131"/>
      <c r="E164" s="131"/>
      <c r="F164" s="131"/>
      <c r="G164" s="131"/>
      <c r="H164" s="24"/>
      <c r="I164" s="26"/>
      <c r="J164" s="26"/>
      <c r="K164" s="24"/>
      <c r="L164" s="28"/>
      <c r="M164" s="28"/>
      <c r="N164" s="28"/>
      <c r="O164" s="28"/>
      <c r="P164" s="28"/>
      <c r="Q164" s="28"/>
      <c r="R164" s="28"/>
      <c r="S164" s="24"/>
      <c r="T164" s="46"/>
      <c r="U164" s="106"/>
      <c r="V164" s="27"/>
      <c r="W164" s="27"/>
      <c r="X164" s="41"/>
      <c r="Y164" s="27"/>
      <c r="Z164" s="36"/>
      <c r="AA164" s="36"/>
      <c r="AB164" s="23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</row>
    <row r="165" spans="1:84" s="10" customFormat="1" x14ac:dyDescent="0.25">
      <c r="A165" s="45" t="s">
        <v>239</v>
      </c>
      <c r="B165" s="32" t="s">
        <v>56</v>
      </c>
      <c r="C165" s="29" t="s">
        <v>398</v>
      </c>
      <c r="D165" s="29"/>
      <c r="E165" s="29"/>
      <c r="F165" s="29"/>
      <c r="G165" s="29"/>
      <c r="H165" s="24" t="s">
        <v>16</v>
      </c>
      <c r="I165" s="33">
        <v>1</v>
      </c>
      <c r="J165" s="26">
        <f t="shared" ref="J165:J166" si="189">K165/I165</f>
        <v>214140610</v>
      </c>
      <c r="K165" s="24">
        <f>214140.61*1000</f>
        <v>214140610</v>
      </c>
      <c r="L165" s="28">
        <f t="shared" ref="L165:L166" si="190">(K165-U165)</f>
        <v>214140610</v>
      </c>
      <c r="M165" s="28">
        <f t="shared" si="172"/>
        <v>8779765.0099999998</v>
      </c>
      <c r="N165" s="28">
        <f>7579290</f>
        <v>7579290</v>
      </c>
      <c r="O165" s="28">
        <f>K165+M165+N165</f>
        <v>230499665.00999999</v>
      </c>
      <c r="P165" s="28">
        <f>L165*$Z$110/$AA$110</f>
        <v>10451952.99</v>
      </c>
      <c r="Q165" s="28">
        <f t="shared" ref="Q165:Q166" si="191">O165+P165</f>
        <v>240951618</v>
      </c>
      <c r="R165" s="28">
        <f>Q165*$H$193</f>
        <v>246021639.90000001</v>
      </c>
      <c r="S165" s="24">
        <f>R165/I165</f>
        <v>246021639.90000001</v>
      </c>
      <c r="T165" s="46">
        <f>I165*S165</f>
        <v>246021639.90000001</v>
      </c>
      <c r="U165" s="106"/>
      <c r="V165" s="27"/>
      <c r="W165" s="27"/>
      <c r="X165" s="41"/>
      <c r="Y165" s="27"/>
      <c r="Z165" s="36"/>
      <c r="AA165" s="36"/>
      <c r="AB165" s="23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</row>
    <row r="166" spans="1:84" s="10" customFormat="1" x14ac:dyDescent="0.25">
      <c r="A166" s="45" t="s">
        <v>240</v>
      </c>
      <c r="B166" s="32" t="s">
        <v>57</v>
      </c>
      <c r="C166" s="29" t="s">
        <v>399</v>
      </c>
      <c r="D166" s="29"/>
      <c r="E166" s="29"/>
      <c r="F166" s="29"/>
      <c r="G166" s="29"/>
      <c r="H166" s="24" t="s">
        <v>16</v>
      </c>
      <c r="I166" s="33">
        <v>1</v>
      </c>
      <c r="J166" s="26">
        <f t="shared" si="189"/>
        <v>144392390</v>
      </c>
      <c r="K166" s="24">
        <f>144392.39*1000</f>
        <v>144392390</v>
      </c>
      <c r="L166" s="28">
        <f t="shared" si="190"/>
        <v>133607840</v>
      </c>
      <c r="M166" s="28">
        <f t="shared" si="172"/>
        <v>5477921.4400000004</v>
      </c>
      <c r="N166" s="28">
        <f>4725890+3030</f>
        <v>4728920</v>
      </c>
      <c r="O166" s="28">
        <f>K166+M166+N166</f>
        <v>154599231.44</v>
      </c>
      <c r="P166" s="28">
        <f>L166*$Z$110/$AA$110</f>
        <v>6521242.5800000001</v>
      </c>
      <c r="Q166" s="28">
        <f t="shared" si="191"/>
        <v>161120474.02000001</v>
      </c>
      <c r="R166" s="28">
        <f>Q166*$H$193</f>
        <v>164510716.16999999</v>
      </c>
      <c r="S166" s="24">
        <f>R166/I166</f>
        <v>164510716.16999999</v>
      </c>
      <c r="T166" s="46">
        <f>I166*S166</f>
        <v>164510716.16999999</v>
      </c>
      <c r="U166" s="106">
        <f>10784.55*1000</f>
        <v>10784550</v>
      </c>
      <c r="V166" s="27"/>
      <c r="W166" s="27"/>
      <c r="X166" s="41"/>
      <c r="Y166" s="27"/>
      <c r="Z166" s="36"/>
      <c r="AA166" s="36"/>
      <c r="AB166" s="23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</row>
    <row r="167" spans="1:84" s="10" customFormat="1" x14ac:dyDescent="0.25">
      <c r="A167" s="134" t="s">
        <v>45</v>
      </c>
      <c r="B167" s="32"/>
      <c r="C167" s="131" t="s">
        <v>85</v>
      </c>
      <c r="D167" s="131"/>
      <c r="E167" s="131"/>
      <c r="F167" s="131"/>
      <c r="G167" s="131"/>
      <c r="H167" s="24"/>
      <c r="I167" s="33"/>
      <c r="J167" s="26"/>
      <c r="K167" s="24"/>
      <c r="L167" s="28"/>
      <c r="M167" s="28"/>
      <c r="N167" s="28"/>
      <c r="O167" s="28"/>
      <c r="P167" s="28"/>
      <c r="Q167" s="28"/>
      <c r="R167" s="28"/>
      <c r="S167" s="24"/>
      <c r="T167" s="46"/>
      <c r="U167" s="106"/>
      <c r="V167" s="27"/>
      <c r="W167" s="27"/>
      <c r="X167" s="41"/>
      <c r="Y167" s="27"/>
      <c r="Z167" s="36"/>
      <c r="AA167" s="36"/>
      <c r="AB167" s="23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</row>
    <row r="168" spans="1:84" s="10" customFormat="1" x14ac:dyDescent="0.25">
      <c r="A168" s="45" t="s">
        <v>241</v>
      </c>
      <c r="B168" s="32" t="s">
        <v>59</v>
      </c>
      <c r="C168" s="29" t="s">
        <v>400</v>
      </c>
      <c r="D168" s="29"/>
      <c r="E168" s="29"/>
      <c r="F168" s="29"/>
      <c r="G168" s="29"/>
      <c r="H168" s="24" t="s">
        <v>16</v>
      </c>
      <c r="I168" s="33">
        <v>1</v>
      </c>
      <c r="J168" s="26">
        <f t="shared" ref="J168:J171" si="192">K168/I168</f>
        <v>6753660</v>
      </c>
      <c r="K168" s="24">
        <f>6753.66*1000</f>
        <v>6753660</v>
      </c>
      <c r="L168" s="28">
        <f t="shared" ref="L168:L171" si="193">(K168-U168)</f>
        <v>6753660</v>
      </c>
      <c r="M168" s="28">
        <f t="shared" si="172"/>
        <v>276900.06</v>
      </c>
      <c r="N168" s="28">
        <f>210920</f>
        <v>210920</v>
      </c>
      <c r="O168" s="28">
        <f>K168+M168+N168</f>
        <v>7241480.0599999996</v>
      </c>
      <c r="P168" s="28">
        <f>L168*$Z$110/$AA$110</f>
        <v>329638.25</v>
      </c>
      <c r="Q168" s="28">
        <f t="shared" ref="Q168:Q171" si="194">O168+P168</f>
        <v>7571118.3099999996</v>
      </c>
      <c r="R168" s="28">
        <f>Q168*$H$193</f>
        <v>7730427.2000000002</v>
      </c>
      <c r="S168" s="24">
        <f>R168/I168</f>
        <v>7730427.2000000002</v>
      </c>
      <c r="T168" s="46">
        <f>I168*S168</f>
        <v>7730427.2000000002</v>
      </c>
      <c r="U168" s="106"/>
      <c r="V168" s="27"/>
      <c r="W168" s="27"/>
      <c r="X168" s="41"/>
      <c r="Y168" s="27"/>
      <c r="Z168" s="36"/>
      <c r="AA168" s="36"/>
      <c r="AB168" s="23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</row>
    <row r="169" spans="1:84" s="10" customFormat="1" x14ac:dyDescent="0.25">
      <c r="A169" s="45" t="s">
        <v>242</v>
      </c>
      <c r="B169" s="32"/>
      <c r="C169" s="29" t="s">
        <v>401</v>
      </c>
      <c r="D169" s="29"/>
      <c r="E169" s="29"/>
      <c r="F169" s="29"/>
      <c r="G169" s="29"/>
      <c r="H169" s="24" t="s">
        <v>16</v>
      </c>
      <c r="I169" s="33">
        <v>1</v>
      </c>
      <c r="J169" s="26">
        <f t="shared" si="192"/>
        <v>356644900</v>
      </c>
      <c r="K169" s="24">
        <f>356644.9*1000</f>
        <v>356644900</v>
      </c>
      <c r="L169" s="28">
        <f t="shared" si="193"/>
        <v>356644900</v>
      </c>
      <c r="M169" s="28">
        <f t="shared" si="172"/>
        <v>14622440.9</v>
      </c>
      <c r="N169" s="28">
        <f>6682810</f>
        <v>6682810</v>
      </c>
      <c r="O169" s="28">
        <f t="shared" ref="O169:O171" si="195">K169+M169+N169</f>
        <v>377950150.89999998</v>
      </c>
      <c r="P169" s="28">
        <f t="shared" ref="P169:P171" si="196">L169*$Z$110/$AA$110</f>
        <v>17407420.899999999</v>
      </c>
      <c r="Q169" s="28">
        <f t="shared" si="194"/>
        <v>395357571.80000001</v>
      </c>
      <c r="R169" s="28">
        <f>Q169*$H$193</f>
        <v>403676551.20999998</v>
      </c>
      <c r="S169" s="24">
        <f t="shared" ref="S169:S171" si="197">R169/I169</f>
        <v>403676551.20999998</v>
      </c>
      <c r="T169" s="46">
        <f t="shared" ref="T169:T171" si="198">I169*S169</f>
        <v>403676551.20999998</v>
      </c>
      <c r="U169" s="106"/>
      <c r="V169" s="27"/>
      <c r="W169" s="27"/>
      <c r="X169" s="41"/>
      <c r="Y169" s="27"/>
      <c r="Z169" s="36"/>
      <c r="AA169" s="36"/>
      <c r="AB169" s="23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</row>
    <row r="170" spans="1:84" s="10" customFormat="1" x14ac:dyDescent="0.25">
      <c r="A170" s="45" t="s">
        <v>243</v>
      </c>
      <c r="B170" s="32"/>
      <c r="C170" s="29" t="s">
        <v>341</v>
      </c>
      <c r="D170" s="29"/>
      <c r="E170" s="29"/>
      <c r="F170" s="29"/>
      <c r="G170" s="29"/>
      <c r="H170" s="24" t="s">
        <v>16</v>
      </c>
      <c r="I170" s="33">
        <v>1</v>
      </c>
      <c r="J170" s="26">
        <f t="shared" ref="J170" si="199">K170/I170</f>
        <v>685588820</v>
      </c>
      <c r="K170" s="24">
        <f>685588.82*1000</f>
        <v>685588820</v>
      </c>
      <c r="L170" s="28">
        <f t="shared" ref="L170" si="200">(K170-U170)</f>
        <v>656857920</v>
      </c>
      <c r="M170" s="28">
        <f t="shared" si="172"/>
        <v>26931174.719999999</v>
      </c>
      <c r="N170" s="28">
        <f>17237840+1224460</f>
        <v>18462300</v>
      </c>
      <c r="O170" s="28">
        <f t="shared" ref="O170" si="201">K170+M170+N170</f>
        <v>730982294.72000003</v>
      </c>
      <c r="P170" s="28">
        <f t="shared" si="196"/>
        <v>32060467.670000002</v>
      </c>
      <c r="Q170" s="28">
        <f t="shared" ref="Q170" si="202">O170+P170</f>
        <v>763042762.38999999</v>
      </c>
      <c r="R170" s="28">
        <f>Q170*$H$193</f>
        <v>779098448.38</v>
      </c>
      <c r="S170" s="24">
        <f t="shared" ref="S170" si="203">R170/I170</f>
        <v>779098448.38</v>
      </c>
      <c r="T170" s="46">
        <f t="shared" ref="T170" si="204">I170*S170</f>
        <v>779098448.38</v>
      </c>
      <c r="U170" s="106">
        <f>28730.9*1000</f>
        <v>28730900</v>
      </c>
      <c r="V170" s="27"/>
      <c r="W170" s="27"/>
      <c r="X170" s="41"/>
      <c r="Y170" s="27"/>
      <c r="Z170" s="36"/>
      <c r="AA170" s="36"/>
      <c r="AB170" s="23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</row>
    <row r="171" spans="1:84" s="10" customFormat="1" x14ac:dyDescent="0.25">
      <c r="A171" s="45" t="s">
        <v>272</v>
      </c>
      <c r="B171" s="32"/>
      <c r="C171" s="29" t="s">
        <v>402</v>
      </c>
      <c r="D171" s="29"/>
      <c r="E171" s="29"/>
      <c r="F171" s="29"/>
      <c r="G171" s="29"/>
      <c r="H171" s="24" t="s">
        <v>16</v>
      </c>
      <c r="I171" s="33">
        <v>1</v>
      </c>
      <c r="J171" s="26">
        <f t="shared" si="192"/>
        <v>13369210</v>
      </c>
      <c r="K171" s="24">
        <f>13369.21*1000</f>
        <v>13369210</v>
      </c>
      <c r="L171" s="28">
        <f t="shared" si="193"/>
        <v>13369210</v>
      </c>
      <c r="M171" s="28">
        <f t="shared" si="172"/>
        <v>548137.61</v>
      </c>
      <c r="N171" s="28">
        <f>250510</f>
        <v>250510</v>
      </c>
      <c r="O171" s="28">
        <f t="shared" si="195"/>
        <v>14167857.609999999</v>
      </c>
      <c r="P171" s="28">
        <f t="shared" si="196"/>
        <v>652535.52</v>
      </c>
      <c r="Q171" s="28">
        <f t="shared" si="194"/>
        <v>14820393.130000001</v>
      </c>
      <c r="R171" s="28">
        <f>Q171*$H$193</f>
        <v>15132238.800000001</v>
      </c>
      <c r="S171" s="24">
        <f t="shared" si="197"/>
        <v>15132238.800000001</v>
      </c>
      <c r="T171" s="46">
        <f t="shared" si="198"/>
        <v>15132238.800000001</v>
      </c>
      <c r="U171" s="106"/>
      <c r="V171" s="27"/>
      <c r="W171" s="27"/>
      <c r="X171" s="41"/>
      <c r="Y171" s="27"/>
      <c r="Z171" s="36"/>
      <c r="AA171" s="36"/>
      <c r="AB171" s="23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</row>
    <row r="172" spans="1:84" s="10" customFormat="1" x14ac:dyDescent="0.25">
      <c r="A172" s="134" t="s">
        <v>46</v>
      </c>
      <c r="B172" s="31"/>
      <c r="C172" s="131" t="s">
        <v>179</v>
      </c>
      <c r="D172" s="131"/>
      <c r="E172" s="131"/>
      <c r="F172" s="131"/>
      <c r="G172" s="131"/>
      <c r="H172" s="24"/>
      <c r="I172" s="33"/>
      <c r="J172" s="26"/>
      <c r="K172" s="24"/>
      <c r="L172" s="28"/>
      <c r="M172" s="28"/>
      <c r="N172" s="28"/>
      <c r="O172" s="28"/>
      <c r="P172" s="28"/>
      <c r="Q172" s="28"/>
      <c r="R172" s="28"/>
      <c r="S172" s="24"/>
      <c r="T172" s="46"/>
      <c r="U172" s="106"/>
      <c r="V172" s="27"/>
      <c r="W172" s="27"/>
      <c r="X172" s="41"/>
      <c r="Y172" s="27"/>
      <c r="Z172" s="36"/>
      <c r="AA172" s="36"/>
      <c r="AB172" s="23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</row>
    <row r="173" spans="1:84" s="10" customFormat="1" x14ac:dyDescent="0.25">
      <c r="A173" s="45" t="s">
        <v>244</v>
      </c>
      <c r="B173" s="32"/>
      <c r="C173" s="29" t="s">
        <v>343</v>
      </c>
      <c r="D173" s="29"/>
      <c r="E173" s="29"/>
      <c r="F173" s="29"/>
      <c r="G173" s="29"/>
      <c r="H173" s="24" t="s">
        <v>16</v>
      </c>
      <c r="I173" s="33">
        <v>1</v>
      </c>
      <c r="J173" s="26">
        <f t="shared" ref="J173:J176" si="205">K173/I173</f>
        <v>108533720</v>
      </c>
      <c r="K173" s="24">
        <f>108533.72*1000</f>
        <v>108533720</v>
      </c>
      <c r="L173" s="28">
        <f t="shared" ref="L173:L175" si="206">(K173-U173)</f>
        <v>108533720</v>
      </c>
      <c r="M173" s="28">
        <v>0</v>
      </c>
      <c r="N173" s="28">
        <f>L173*0.041</f>
        <v>4449882.5199999996</v>
      </c>
      <c r="O173" s="28">
        <f t="shared" ref="O173:O175" si="207">K173+M173+N173</f>
        <v>112983602.52</v>
      </c>
      <c r="P173" s="28">
        <v>0</v>
      </c>
      <c r="Q173" s="28">
        <f t="shared" ref="Q173:Q175" si="208">O173+P173</f>
        <v>112983602.52</v>
      </c>
      <c r="R173" s="28">
        <f>Q173*$H$193</f>
        <v>115360965.01000001</v>
      </c>
      <c r="S173" s="24">
        <f t="shared" ref="S173:S175" si="209">R173/I173</f>
        <v>115360965.01000001</v>
      </c>
      <c r="T173" s="46">
        <f t="shared" ref="T173:T175" si="210">I173*S173</f>
        <v>115360965.01000001</v>
      </c>
      <c r="U173" s="106"/>
      <c r="V173" s="27"/>
      <c r="W173" s="27"/>
      <c r="X173" s="41"/>
      <c r="Y173" s="27"/>
      <c r="Z173" s="36"/>
      <c r="AA173" s="36"/>
      <c r="AB173" s="23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</row>
    <row r="174" spans="1:84" s="10" customFormat="1" x14ac:dyDescent="0.25">
      <c r="A174" s="45" t="s">
        <v>245</v>
      </c>
      <c r="B174" s="32"/>
      <c r="C174" s="29" t="s">
        <v>403</v>
      </c>
      <c r="D174" s="29"/>
      <c r="E174" s="29"/>
      <c r="F174" s="29"/>
      <c r="G174" s="29"/>
      <c r="H174" s="24" t="s">
        <v>16</v>
      </c>
      <c r="I174" s="33">
        <v>1</v>
      </c>
      <c r="J174" s="26">
        <f t="shared" si="205"/>
        <v>672685620</v>
      </c>
      <c r="K174" s="24">
        <f>672685.62*1000</f>
        <v>672685620</v>
      </c>
      <c r="L174" s="28">
        <f t="shared" si="206"/>
        <v>672685620</v>
      </c>
      <c r="M174" s="28">
        <v>0</v>
      </c>
      <c r="N174" s="28">
        <f>L174*0.041</f>
        <v>27580110.420000002</v>
      </c>
      <c r="O174" s="28">
        <f t="shared" si="207"/>
        <v>700265730.41999996</v>
      </c>
      <c r="P174" s="28">
        <v>0</v>
      </c>
      <c r="Q174" s="28">
        <f t="shared" si="208"/>
        <v>700265730.41999996</v>
      </c>
      <c r="R174" s="28">
        <f>Q174*$H$193</f>
        <v>715000483.48000002</v>
      </c>
      <c r="S174" s="24">
        <f t="shared" si="209"/>
        <v>715000483.48000002</v>
      </c>
      <c r="T174" s="46">
        <f t="shared" si="210"/>
        <v>715000483.48000002</v>
      </c>
      <c r="U174" s="106"/>
      <c r="V174" s="27"/>
      <c r="W174" s="27"/>
      <c r="X174" s="41"/>
      <c r="Y174" s="27"/>
      <c r="Z174" s="36"/>
      <c r="AA174" s="36"/>
      <c r="AB174" s="23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</row>
    <row r="175" spans="1:84" s="10" customFormat="1" x14ac:dyDescent="0.25">
      <c r="A175" s="45" t="s">
        <v>246</v>
      </c>
      <c r="B175" s="32"/>
      <c r="C175" s="29" t="s">
        <v>404</v>
      </c>
      <c r="D175" s="29"/>
      <c r="E175" s="29"/>
      <c r="F175" s="29"/>
      <c r="G175" s="29"/>
      <c r="H175" s="24" t="s">
        <v>16</v>
      </c>
      <c r="I175" s="33">
        <v>1</v>
      </c>
      <c r="J175" s="26">
        <f t="shared" si="205"/>
        <v>428480</v>
      </c>
      <c r="K175" s="24">
        <f>428.48*1000</f>
        <v>428480</v>
      </c>
      <c r="L175" s="28">
        <f t="shared" si="206"/>
        <v>428480</v>
      </c>
      <c r="M175" s="28">
        <v>0</v>
      </c>
      <c r="N175" s="28">
        <f>L175*0.041</f>
        <v>17567.68</v>
      </c>
      <c r="O175" s="28">
        <f t="shared" si="207"/>
        <v>446047.68</v>
      </c>
      <c r="P175" s="28">
        <v>0</v>
      </c>
      <c r="Q175" s="28">
        <f t="shared" si="208"/>
        <v>446047.68</v>
      </c>
      <c r="R175" s="28">
        <f>Q175*$H$193</f>
        <v>455433.26</v>
      </c>
      <c r="S175" s="24">
        <f t="shared" si="209"/>
        <v>455433.26</v>
      </c>
      <c r="T175" s="46">
        <f t="shared" si="210"/>
        <v>455433.26</v>
      </c>
      <c r="U175" s="106"/>
      <c r="V175" s="27"/>
      <c r="W175" s="27"/>
      <c r="X175" s="41"/>
      <c r="Y175" s="27"/>
      <c r="Z175" s="36"/>
      <c r="AA175" s="36"/>
      <c r="AB175" s="23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</row>
    <row r="176" spans="1:84" s="10" customFormat="1" ht="30" x14ac:dyDescent="0.25">
      <c r="A176" s="134" t="s">
        <v>47</v>
      </c>
      <c r="B176" s="32" t="s">
        <v>92</v>
      </c>
      <c r="C176" s="29" t="s">
        <v>347</v>
      </c>
      <c r="D176" s="29"/>
      <c r="E176" s="29"/>
      <c r="F176" s="29"/>
      <c r="G176" s="29"/>
      <c r="H176" s="105" t="s">
        <v>86</v>
      </c>
      <c r="I176" s="33">
        <v>1</v>
      </c>
      <c r="J176" s="26">
        <f t="shared" si="205"/>
        <v>352316280</v>
      </c>
      <c r="K176" s="24">
        <f>352316.28*1000</f>
        <v>352316280</v>
      </c>
      <c r="L176" s="28">
        <v>0</v>
      </c>
      <c r="M176" s="28">
        <v>0</v>
      </c>
      <c r="N176" s="28">
        <v>0</v>
      </c>
      <c r="O176" s="28">
        <f>K176+M176+N176</f>
        <v>352316280</v>
      </c>
      <c r="P176" s="28">
        <v>0</v>
      </c>
      <c r="Q176" s="28">
        <f>K176</f>
        <v>352316280</v>
      </c>
      <c r="R176" s="28">
        <f>Q176*$H$193</f>
        <v>359729599.19999999</v>
      </c>
      <c r="S176" s="24">
        <f>R176/I176</f>
        <v>359729599.19999999</v>
      </c>
      <c r="T176" s="46">
        <f>I176*S176</f>
        <v>359729599.19999999</v>
      </c>
      <c r="U176" s="106"/>
      <c r="V176" s="27"/>
      <c r="W176" s="27"/>
      <c r="X176" s="41"/>
      <c r="Y176" s="27"/>
      <c r="Z176" s="36"/>
      <c r="AA176" s="36"/>
      <c r="AB176" s="23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</row>
    <row r="177" spans="1:84" s="10" customFormat="1" x14ac:dyDescent="0.25">
      <c r="A177" s="134" t="s">
        <v>48</v>
      </c>
      <c r="B177" s="32"/>
      <c r="C177" s="131" t="s">
        <v>184</v>
      </c>
      <c r="D177" s="131"/>
      <c r="E177" s="131"/>
      <c r="F177" s="131"/>
      <c r="G177" s="131"/>
      <c r="H177" s="105"/>
      <c r="I177" s="33"/>
      <c r="J177" s="26"/>
      <c r="K177" s="24"/>
      <c r="L177" s="28"/>
      <c r="M177" s="28"/>
      <c r="N177" s="28"/>
      <c r="O177" s="28"/>
      <c r="P177" s="28"/>
      <c r="Q177" s="28"/>
      <c r="R177" s="28"/>
      <c r="S177" s="24"/>
      <c r="T177" s="46"/>
      <c r="U177" s="106"/>
      <c r="V177" s="27"/>
      <c r="W177" s="27"/>
      <c r="X177" s="41"/>
      <c r="Y177" s="27"/>
      <c r="Z177" s="36"/>
      <c r="AA177" s="36"/>
      <c r="AB177" s="23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</row>
    <row r="178" spans="1:84" s="10" customFormat="1" x14ac:dyDescent="0.25">
      <c r="A178" s="45" t="s">
        <v>247</v>
      </c>
      <c r="B178" s="32"/>
      <c r="C178" s="29" t="s">
        <v>405</v>
      </c>
      <c r="D178" s="29"/>
      <c r="E178" s="29"/>
      <c r="F178" s="29"/>
      <c r="G178" s="29"/>
      <c r="H178" s="105" t="s">
        <v>16</v>
      </c>
      <c r="I178" s="33">
        <v>1</v>
      </c>
      <c r="J178" s="26">
        <f t="shared" ref="J178:J179" si="211">K178/I178</f>
        <v>1841020</v>
      </c>
      <c r="K178" s="24">
        <f>1841.02*1000</f>
        <v>1841020</v>
      </c>
      <c r="L178" s="28">
        <v>0</v>
      </c>
      <c r="M178" s="28">
        <v>0</v>
      </c>
      <c r="N178" s="28">
        <v>0</v>
      </c>
      <c r="O178" s="28">
        <f t="shared" ref="O178:O179" si="212">K178+M178+N178</f>
        <v>1841020</v>
      </c>
      <c r="P178" s="28">
        <v>0</v>
      </c>
      <c r="Q178" s="28">
        <f t="shared" ref="Q178:Q179" si="213">K178</f>
        <v>1841020</v>
      </c>
      <c r="R178" s="28">
        <f>Q178*$H$193</f>
        <v>1879758.12</v>
      </c>
      <c r="S178" s="24">
        <f t="shared" ref="S178:S179" si="214">R178/I178</f>
        <v>1879758.12</v>
      </c>
      <c r="T178" s="46">
        <f t="shared" ref="T178:T179" si="215">I178*S178</f>
        <v>1879758.12</v>
      </c>
      <c r="U178" s="106"/>
      <c r="V178" s="27"/>
      <c r="W178" s="27"/>
      <c r="X178" s="41"/>
      <c r="Y178" s="27"/>
      <c r="Z178" s="36"/>
      <c r="AA178" s="36"/>
      <c r="AB178" s="23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</row>
    <row r="179" spans="1:84" s="10" customFormat="1" x14ac:dyDescent="0.25">
      <c r="A179" s="45" t="s">
        <v>248</v>
      </c>
      <c r="B179" s="32"/>
      <c r="C179" s="29" t="s">
        <v>406</v>
      </c>
      <c r="D179" s="29"/>
      <c r="E179" s="29"/>
      <c r="F179" s="29"/>
      <c r="G179" s="29"/>
      <c r="H179" s="105" t="s">
        <v>16</v>
      </c>
      <c r="I179" s="33">
        <v>1</v>
      </c>
      <c r="J179" s="26">
        <f t="shared" si="211"/>
        <v>3946210</v>
      </c>
      <c r="K179" s="24">
        <f>3946.21*1000</f>
        <v>3946210</v>
      </c>
      <c r="L179" s="28">
        <v>0</v>
      </c>
      <c r="M179" s="28">
        <v>0</v>
      </c>
      <c r="N179" s="28">
        <v>0</v>
      </c>
      <c r="O179" s="28">
        <f t="shared" si="212"/>
        <v>3946210</v>
      </c>
      <c r="P179" s="28">
        <v>0</v>
      </c>
      <c r="Q179" s="28">
        <f t="shared" si="213"/>
        <v>3946210</v>
      </c>
      <c r="R179" s="28">
        <f>Q179*$H$193</f>
        <v>4029244.81</v>
      </c>
      <c r="S179" s="24">
        <f t="shared" si="214"/>
        <v>4029244.81</v>
      </c>
      <c r="T179" s="46">
        <f t="shared" si="215"/>
        <v>4029244.81</v>
      </c>
      <c r="U179" s="106"/>
      <c r="V179" s="27"/>
      <c r="W179" s="27"/>
      <c r="X179" s="41"/>
      <c r="Y179" s="27"/>
      <c r="Z179" s="36"/>
      <c r="AA179" s="36"/>
      <c r="AB179" s="23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</row>
    <row r="180" spans="1:84" s="10" customFormat="1" x14ac:dyDescent="0.25">
      <c r="A180" s="45" t="s">
        <v>273</v>
      </c>
      <c r="B180" s="32"/>
      <c r="C180" s="29" t="s">
        <v>407</v>
      </c>
      <c r="D180" s="29"/>
      <c r="E180" s="29"/>
      <c r="F180" s="29"/>
      <c r="G180" s="29"/>
      <c r="H180" s="105" t="s">
        <v>16</v>
      </c>
      <c r="I180" s="33">
        <v>1</v>
      </c>
      <c r="J180" s="26">
        <f t="shared" ref="J180" si="216">K180/I180</f>
        <v>324440</v>
      </c>
      <c r="K180" s="24">
        <f>324.44*1000</f>
        <v>324440</v>
      </c>
      <c r="L180" s="28">
        <v>0</v>
      </c>
      <c r="M180" s="28">
        <v>0</v>
      </c>
      <c r="N180" s="28">
        <v>0</v>
      </c>
      <c r="O180" s="28">
        <f t="shared" ref="O180" si="217">K180+M180+N180</f>
        <v>324440</v>
      </c>
      <c r="P180" s="28">
        <v>0</v>
      </c>
      <c r="Q180" s="28">
        <f t="shared" ref="Q180" si="218">K180</f>
        <v>324440</v>
      </c>
      <c r="R180" s="28">
        <f>Q180*$H$193</f>
        <v>331266.76</v>
      </c>
      <c r="S180" s="24">
        <f t="shared" ref="S180" si="219">R180/I180</f>
        <v>331266.76</v>
      </c>
      <c r="T180" s="46">
        <f t="shared" ref="T180" si="220">I180*S180</f>
        <v>331266.76</v>
      </c>
      <c r="U180" s="106"/>
      <c r="V180" s="27"/>
      <c r="W180" s="27"/>
      <c r="X180" s="41"/>
      <c r="Y180" s="27"/>
      <c r="Z180" s="36"/>
      <c r="AA180" s="36"/>
      <c r="AB180" s="23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</row>
    <row r="181" spans="1:84" s="10" customFormat="1" x14ac:dyDescent="0.25">
      <c r="A181" s="134" t="s">
        <v>49</v>
      </c>
      <c r="B181" s="32"/>
      <c r="C181" s="131" t="s">
        <v>87</v>
      </c>
      <c r="D181" s="131"/>
      <c r="E181" s="131"/>
      <c r="F181" s="131"/>
      <c r="G181" s="131"/>
      <c r="H181" s="24"/>
      <c r="I181" s="33"/>
      <c r="J181" s="26"/>
      <c r="K181" s="24"/>
      <c r="L181" s="28"/>
      <c r="M181" s="28"/>
      <c r="N181" s="28"/>
      <c r="O181" s="28"/>
      <c r="P181" s="28"/>
      <c r="Q181" s="28"/>
      <c r="R181" s="28"/>
      <c r="S181" s="24"/>
      <c r="T181" s="46"/>
      <c r="U181" s="106"/>
      <c r="V181" s="27"/>
      <c r="W181" s="27"/>
      <c r="X181" s="41"/>
      <c r="Y181" s="27"/>
      <c r="Z181" s="36"/>
      <c r="AA181" s="36"/>
      <c r="AB181" s="23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</row>
    <row r="182" spans="1:84" s="10" customFormat="1" x14ac:dyDescent="0.25">
      <c r="A182" s="45" t="s">
        <v>249</v>
      </c>
      <c r="B182" s="32" t="s">
        <v>60</v>
      </c>
      <c r="C182" s="29" t="s">
        <v>352</v>
      </c>
      <c r="D182" s="29"/>
      <c r="E182" s="29"/>
      <c r="F182" s="29"/>
      <c r="G182" s="29"/>
      <c r="H182" s="24" t="s">
        <v>16</v>
      </c>
      <c r="I182" s="33">
        <v>1</v>
      </c>
      <c r="J182" s="26">
        <f t="shared" ref="J182:J187" si="221">K182/I182</f>
        <v>20346380</v>
      </c>
      <c r="K182" s="24">
        <f>20346.38*1000</f>
        <v>20346380</v>
      </c>
      <c r="L182" s="28">
        <v>0</v>
      </c>
      <c r="M182" s="28">
        <v>0</v>
      </c>
      <c r="N182" s="28">
        <v>0</v>
      </c>
      <c r="O182" s="28">
        <f>K182+M182+N182</f>
        <v>20346380</v>
      </c>
      <c r="P182" s="28">
        <v>0</v>
      </c>
      <c r="Q182" s="28">
        <f>K182</f>
        <v>20346380</v>
      </c>
      <c r="R182" s="28">
        <f t="shared" ref="R182:R188" si="222">Q182*$H$193</f>
        <v>20774501.600000001</v>
      </c>
      <c r="S182" s="24">
        <f>R182/I182</f>
        <v>20774501.600000001</v>
      </c>
      <c r="T182" s="46">
        <f>I182*S182</f>
        <v>20774501.600000001</v>
      </c>
      <c r="U182" s="106"/>
      <c r="V182" s="27"/>
      <c r="W182" s="27"/>
      <c r="X182" s="41"/>
      <c r="Y182" s="27"/>
      <c r="Z182" s="36"/>
      <c r="AA182" s="36"/>
      <c r="AB182" s="23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</row>
    <row r="183" spans="1:84" s="10" customFormat="1" x14ac:dyDescent="0.25">
      <c r="A183" s="45" t="s">
        <v>250</v>
      </c>
      <c r="B183" s="32"/>
      <c r="C183" s="29" t="s">
        <v>408</v>
      </c>
      <c r="D183" s="29"/>
      <c r="E183" s="29"/>
      <c r="F183" s="29"/>
      <c r="G183" s="29"/>
      <c r="H183" s="24" t="s">
        <v>16</v>
      </c>
      <c r="I183" s="33">
        <v>1</v>
      </c>
      <c r="J183" s="26">
        <f t="shared" si="221"/>
        <v>1216770</v>
      </c>
      <c r="K183" s="24">
        <f>1216.77*1000</f>
        <v>1216770</v>
      </c>
      <c r="L183" s="28">
        <v>0</v>
      </c>
      <c r="M183" s="28">
        <v>0</v>
      </c>
      <c r="N183" s="28">
        <v>0</v>
      </c>
      <c r="O183" s="28">
        <f t="shared" ref="O183:O184" si="223">K183+M183+N183</f>
        <v>1216770</v>
      </c>
      <c r="P183" s="28">
        <v>0</v>
      </c>
      <c r="Q183" s="28">
        <f t="shared" ref="Q183:Q184" si="224">K183</f>
        <v>1216770</v>
      </c>
      <c r="R183" s="28">
        <f t="shared" si="222"/>
        <v>1242372.8600000001</v>
      </c>
      <c r="S183" s="24">
        <f t="shared" ref="S183:S184" si="225">R183/I183</f>
        <v>1242372.8600000001</v>
      </c>
      <c r="T183" s="46">
        <f t="shared" ref="T183:T184" si="226">I183*S183</f>
        <v>1242372.8600000001</v>
      </c>
      <c r="U183" s="106"/>
      <c r="V183" s="27"/>
      <c r="W183" s="27"/>
      <c r="X183" s="41"/>
      <c r="Y183" s="27"/>
      <c r="Z183" s="36"/>
      <c r="AA183" s="36"/>
      <c r="AB183" s="23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</row>
    <row r="184" spans="1:84" s="10" customFormat="1" x14ac:dyDescent="0.25">
      <c r="A184" s="45" t="s">
        <v>251</v>
      </c>
      <c r="B184" s="32"/>
      <c r="C184" s="29" t="s">
        <v>409</v>
      </c>
      <c r="D184" s="29" t="s">
        <v>410</v>
      </c>
      <c r="E184" s="29"/>
      <c r="F184" s="29"/>
      <c r="G184" s="29"/>
      <c r="H184" s="24" t="s">
        <v>16</v>
      </c>
      <c r="I184" s="33">
        <v>1</v>
      </c>
      <c r="J184" s="26">
        <f t="shared" si="221"/>
        <v>13946720</v>
      </c>
      <c r="K184" s="24">
        <f>13946.72*1000</f>
        <v>13946720</v>
      </c>
      <c r="L184" s="28">
        <v>0</v>
      </c>
      <c r="M184" s="28">
        <v>0</v>
      </c>
      <c r="N184" s="28">
        <v>0</v>
      </c>
      <c r="O184" s="28">
        <f t="shared" si="223"/>
        <v>13946720</v>
      </c>
      <c r="P184" s="28">
        <v>0</v>
      </c>
      <c r="Q184" s="28">
        <f t="shared" si="224"/>
        <v>13946720</v>
      </c>
      <c r="R184" s="28">
        <f t="shared" si="222"/>
        <v>14240182.130000001</v>
      </c>
      <c r="S184" s="24">
        <f t="shared" si="225"/>
        <v>14240182.130000001</v>
      </c>
      <c r="T184" s="46">
        <f t="shared" si="226"/>
        <v>14240182.130000001</v>
      </c>
      <c r="U184" s="106"/>
      <c r="V184" s="27"/>
      <c r="W184" s="27"/>
      <c r="X184" s="41"/>
      <c r="Y184" s="27"/>
      <c r="Z184" s="36"/>
      <c r="AA184" s="36"/>
      <c r="AB184" s="23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</row>
    <row r="185" spans="1:84" s="10" customFormat="1" x14ac:dyDescent="0.25">
      <c r="A185" s="45" t="s">
        <v>252</v>
      </c>
      <c r="B185" s="32" t="s">
        <v>96</v>
      </c>
      <c r="C185" s="29" t="s">
        <v>357</v>
      </c>
      <c r="D185" s="29"/>
      <c r="E185" s="29"/>
      <c r="F185" s="29"/>
      <c r="G185" s="29"/>
      <c r="H185" s="24" t="s">
        <v>16</v>
      </c>
      <c r="I185" s="33">
        <v>1</v>
      </c>
      <c r="J185" s="26">
        <f t="shared" si="221"/>
        <v>544570</v>
      </c>
      <c r="K185" s="24">
        <f>544.57*1000</f>
        <v>544570</v>
      </c>
      <c r="L185" s="28">
        <v>0</v>
      </c>
      <c r="M185" s="28">
        <v>0</v>
      </c>
      <c r="N185" s="28">
        <v>0</v>
      </c>
      <c r="O185" s="28">
        <f>K185+M185+N185</f>
        <v>544570</v>
      </c>
      <c r="P185" s="28">
        <v>0</v>
      </c>
      <c r="Q185" s="28">
        <f>K185</f>
        <v>544570</v>
      </c>
      <c r="R185" s="28">
        <f t="shared" si="222"/>
        <v>556028.66</v>
      </c>
      <c r="S185" s="24">
        <f>R185/I185</f>
        <v>556028.66</v>
      </c>
      <c r="T185" s="46">
        <f>I185*S185</f>
        <v>556028.66</v>
      </c>
      <c r="U185" s="106"/>
      <c r="V185" s="27"/>
      <c r="W185" s="27"/>
      <c r="X185" s="41"/>
      <c r="Y185" s="27"/>
      <c r="Z185" s="36"/>
      <c r="AA185" s="36"/>
      <c r="AB185" s="23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</row>
    <row r="186" spans="1:84" s="10" customFormat="1" ht="30" x14ac:dyDescent="0.25">
      <c r="A186" s="45" t="s">
        <v>254</v>
      </c>
      <c r="B186" s="32"/>
      <c r="C186" s="29" t="s">
        <v>411</v>
      </c>
      <c r="D186" s="29"/>
      <c r="E186" s="29"/>
      <c r="F186" s="29"/>
      <c r="G186" s="29"/>
      <c r="H186" s="24" t="s">
        <v>16</v>
      </c>
      <c r="I186" s="33">
        <v>1</v>
      </c>
      <c r="J186" s="26">
        <f t="shared" si="221"/>
        <v>64648500</v>
      </c>
      <c r="K186" s="24">
        <f>64648.5*1000</f>
        <v>64648500</v>
      </c>
      <c r="L186" s="28">
        <v>0</v>
      </c>
      <c r="M186" s="28">
        <v>0</v>
      </c>
      <c r="N186" s="28">
        <v>0</v>
      </c>
      <c r="O186" s="28">
        <f>K186+M186+N186</f>
        <v>64648500</v>
      </c>
      <c r="P186" s="28">
        <v>0</v>
      </c>
      <c r="Q186" s="28">
        <f>K186</f>
        <v>64648500</v>
      </c>
      <c r="R186" s="28">
        <f t="shared" si="222"/>
        <v>66008811.719999999</v>
      </c>
      <c r="S186" s="24">
        <f>R186/I186</f>
        <v>66008811.719999999</v>
      </c>
      <c r="T186" s="46">
        <f>I186*S186</f>
        <v>66008811.719999999</v>
      </c>
      <c r="U186" s="106"/>
      <c r="V186" s="27"/>
      <c r="W186" s="27"/>
      <c r="X186" s="41"/>
      <c r="Y186" s="27"/>
      <c r="Z186" s="36"/>
      <c r="AA186" s="36"/>
      <c r="AB186" s="23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</row>
    <row r="187" spans="1:84" s="10" customFormat="1" ht="45" x14ac:dyDescent="0.25">
      <c r="A187" s="45" t="s">
        <v>274</v>
      </c>
      <c r="B187" s="32" t="s">
        <v>97</v>
      </c>
      <c r="C187" s="29" t="s">
        <v>359</v>
      </c>
      <c r="D187" s="29" t="s">
        <v>360</v>
      </c>
      <c r="E187" s="29"/>
      <c r="F187" s="29"/>
      <c r="G187" s="29"/>
      <c r="H187" s="24" t="s">
        <v>16</v>
      </c>
      <c r="I187" s="26">
        <v>1</v>
      </c>
      <c r="J187" s="26">
        <f t="shared" si="221"/>
        <v>3271350</v>
      </c>
      <c r="K187" s="24">
        <f>3271.35*1000</f>
        <v>3271350</v>
      </c>
      <c r="L187" s="28">
        <v>0</v>
      </c>
      <c r="M187" s="28">
        <v>0</v>
      </c>
      <c r="N187" s="28">
        <v>0</v>
      </c>
      <c r="O187" s="28">
        <f>K187+M187+N187</f>
        <v>3271350</v>
      </c>
      <c r="P187" s="28">
        <v>0</v>
      </c>
      <c r="Q187" s="28">
        <f>K187</f>
        <v>3271350</v>
      </c>
      <c r="R187" s="28">
        <f t="shared" si="222"/>
        <v>3340184.63</v>
      </c>
      <c r="S187" s="138">
        <f>R187/I187</f>
        <v>3340184.63</v>
      </c>
      <c r="T187" s="46">
        <f>R187</f>
        <v>3340184.63</v>
      </c>
      <c r="U187" s="106"/>
      <c r="V187" s="27"/>
      <c r="W187" s="27"/>
      <c r="X187" s="41"/>
      <c r="Y187" s="27"/>
      <c r="Z187" s="36"/>
      <c r="AA187" s="36"/>
      <c r="AB187" s="23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</row>
    <row r="188" spans="1:84" s="10" customFormat="1" x14ac:dyDescent="0.25">
      <c r="A188" s="45" t="s">
        <v>50</v>
      </c>
      <c r="B188" s="32"/>
      <c r="C188" s="29" t="s">
        <v>188</v>
      </c>
      <c r="D188" s="29"/>
      <c r="E188" s="29"/>
      <c r="F188" s="29"/>
      <c r="G188" s="29"/>
      <c r="H188" s="24" t="s">
        <v>17</v>
      </c>
      <c r="I188" s="26"/>
      <c r="J188" s="26"/>
      <c r="K188" s="24">
        <f>SUM(K112:K187)*0.0075</f>
        <v>253385245.58000001</v>
      </c>
      <c r="L188" s="28"/>
      <c r="M188" s="28"/>
      <c r="N188" s="28"/>
      <c r="O188" s="28"/>
      <c r="P188" s="28"/>
      <c r="Q188" s="28">
        <f>SUM(Q112:Q187)*0.0075</f>
        <v>285228401.47000003</v>
      </c>
      <c r="R188" s="28">
        <f t="shared" si="222"/>
        <v>291230080.37</v>
      </c>
      <c r="S188" s="24"/>
      <c r="T188" s="46">
        <f>SUM(T112:T187)*0.0075+3.26</f>
        <v>291230083.63999999</v>
      </c>
      <c r="U188" s="9">
        <f>SUM(U111:U187)</f>
        <v>446033990</v>
      </c>
      <c r="V188" s="27"/>
      <c r="W188" s="27"/>
      <c r="X188" s="41"/>
      <c r="Y188" s="27"/>
      <c r="Z188" s="36"/>
      <c r="AA188" s="36"/>
      <c r="AB188" s="23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</row>
    <row r="189" spans="1:84" s="10" customFormat="1" x14ac:dyDescent="0.25">
      <c r="A189" s="45"/>
      <c r="B189" s="31"/>
      <c r="C189" s="135" t="s">
        <v>253</v>
      </c>
      <c r="D189" s="135"/>
      <c r="E189" s="135"/>
      <c r="F189" s="135"/>
      <c r="G189" s="135"/>
      <c r="H189" s="25"/>
      <c r="I189" s="17"/>
      <c r="J189" s="6"/>
      <c r="K189" s="25">
        <f>SUM(K112:K188)</f>
        <v>34038084655.580002</v>
      </c>
      <c r="L189" s="25"/>
      <c r="M189" s="25"/>
      <c r="N189" s="25"/>
      <c r="O189" s="25"/>
      <c r="P189" s="25"/>
      <c r="Q189" s="25">
        <f>SUM(Q112:Q188)</f>
        <v>38315681931.440002</v>
      </c>
      <c r="R189" s="25">
        <f>SUM(R112:R188)</f>
        <v>39121907464.129997</v>
      </c>
      <c r="S189" s="25"/>
      <c r="T189" s="25">
        <f>SUM(T112:T188)</f>
        <v>39121907467.360001</v>
      </c>
      <c r="U189" s="9">
        <v>38315681930</v>
      </c>
      <c r="V189" s="27"/>
      <c r="W189" s="27"/>
      <c r="X189" s="41"/>
      <c r="Y189" s="27"/>
      <c r="Z189" s="36"/>
      <c r="AA189" s="36"/>
      <c r="AB189" s="23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</row>
    <row r="190" spans="1:84" s="10" customFormat="1" x14ac:dyDescent="0.25">
      <c r="A190" s="45"/>
      <c r="B190" s="31"/>
      <c r="C190" s="135" t="s">
        <v>255</v>
      </c>
      <c r="D190" s="135"/>
      <c r="E190" s="135"/>
      <c r="F190" s="135"/>
      <c r="G190" s="135"/>
      <c r="H190" s="25"/>
      <c r="I190" s="17"/>
      <c r="J190" s="6"/>
      <c r="K190" s="25">
        <f>K189+K109</f>
        <v>90935898754.360001</v>
      </c>
      <c r="L190" s="136"/>
      <c r="M190" s="136"/>
      <c r="N190" s="136"/>
      <c r="O190" s="25"/>
      <c r="P190" s="25"/>
      <c r="Q190" s="25">
        <f>Q189+Q109</f>
        <v>104789288181.45</v>
      </c>
      <c r="R190" s="25">
        <f>R189+R109</f>
        <v>106994228702.59</v>
      </c>
      <c r="S190" s="136"/>
      <c r="T190" s="25">
        <f>T189+T109</f>
        <v>106994228705.83</v>
      </c>
      <c r="U190" s="9">
        <f>T189*1.2</f>
        <v>46946288960.830002</v>
      </c>
      <c r="V190" s="27"/>
      <c r="W190" s="27"/>
      <c r="X190" s="41"/>
      <c r="Y190" s="27"/>
      <c r="Z190" s="36"/>
      <c r="AA190" s="36"/>
      <c r="AB190" s="23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</row>
    <row r="191" spans="1:84" s="10" customFormat="1" x14ac:dyDescent="0.25">
      <c r="A191" s="45"/>
      <c r="B191" s="31"/>
      <c r="C191" s="30" t="s">
        <v>69</v>
      </c>
      <c r="D191" s="30"/>
      <c r="E191" s="30"/>
      <c r="F191" s="30"/>
      <c r="G191" s="30"/>
      <c r="H191" s="25"/>
      <c r="I191" s="17"/>
      <c r="J191" s="6"/>
      <c r="K191" s="24">
        <f>K190*0.2</f>
        <v>18187179750.869999</v>
      </c>
      <c r="L191" s="28"/>
      <c r="M191" s="28"/>
      <c r="N191" s="28"/>
      <c r="O191" s="24"/>
      <c r="P191" s="24"/>
      <c r="Q191" s="24">
        <f>Q190*0.2</f>
        <v>20957857636.290001</v>
      </c>
      <c r="R191" s="28">
        <f>Q191*$H$193</f>
        <v>21398845740.52</v>
      </c>
      <c r="S191" s="28"/>
      <c r="T191" s="24">
        <f>T190*0.2</f>
        <v>21398845741.169998</v>
      </c>
      <c r="U191" s="27"/>
      <c r="V191" s="27"/>
      <c r="W191" s="27"/>
      <c r="X191" s="101"/>
      <c r="Y191" s="27"/>
      <c r="Z191" s="36"/>
      <c r="AA191" s="36"/>
      <c r="AB191" s="23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</row>
    <row r="192" spans="1:84" s="10" customFormat="1" ht="19.5" customHeight="1" thickBot="1" x14ac:dyDescent="0.3">
      <c r="A192" s="139"/>
      <c r="B192" s="140"/>
      <c r="C192" s="141" t="s">
        <v>8</v>
      </c>
      <c r="D192" s="149"/>
      <c r="E192" s="149"/>
      <c r="F192" s="149"/>
      <c r="G192" s="149"/>
      <c r="H192" s="142"/>
      <c r="I192" s="143"/>
      <c r="J192" s="144"/>
      <c r="K192" s="142">
        <f>K190+K191</f>
        <v>109123078505.23</v>
      </c>
      <c r="L192" s="142"/>
      <c r="M192" s="142"/>
      <c r="N192" s="142"/>
      <c r="O192" s="142"/>
      <c r="P192" s="142"/>
      <c r="Q192" s="142">
        <f>Q190+Q191</f>
        <v>125747145817.74001</v>
      </c>
      <c r="R192" s="145">
        <f>Q192*$H$193</f>
        <v>128393074443.13</v>
      </c>
      <c r="S192" s="142"/>
      <c r="T192" s="146">
        <f>T190+T191</f>
        <v>128393074447</v>
      </c>
      <c r="U192" s="68"/>
      <c r="V192" s="9" t="s">
        <v>100</v>
      </c>
      <c r="W192" s="27" t="s">
        <v>101</v>
      </c>
      <c r="X192" s="101"/>
      <c r="Y192" s="27"/>
      <c r="Z192" s="36"/>
      <c r="AA192" s="36"/>
      <c r="AB192" s="23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</row>
    <row r="193" spans="1:80" s="10" customFormat="1" x14ac:dyDescent="0.25">
      <c r="A193" s="92"/>
      <c r="B193" s="93"/>
      <c r="C193" s="94" t="s">
        <v>3</v>
      </c>
      <c r="D193" s="94"/>
      <c r="E193" s="94"/>
      <c r="F193" s="94"/>
      <c r="G193" s="94"/>
      <c r="H193" s="107">
        <v>1.0210416595</v>
      </c>
      <c r="I193" s="95"/>
      <c r="J193" s="96"/>
      <c r="K193" s="97"/>
      <c r="L193" s="97"/>
      <c r="M193" s="97"/>
      <c r="N193" s="97"/>
      <c r="O193" s="97"/>
      <c r="P193" s="97"/>
      <c r="Q193" s="98"/>
      <c r="R193" s="98">
        <f>Q193*$H$193</f>
        <v>0</v>
      </c>
      <c r="S193" s="97"/>
      <c r="T193" s="99"/>
      <c r="U193" s="9" t="s">
        <v>102</v>
      </c>
      <c r="V193" s="108">
        <f>83691836461.61+48483213995.39</f>
        <v>132175050457</v>
      </c>
      <c r="W193" s="9" t="s">
        <v>100</v>
      </c>
      <c r="X193" s="100"/>
      <c r="Y193" s="37"/>
      <c r="Z193" s="36"/>
      <c r="AA193" s="36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</row>
    <row r="194" spans="1:80" s="10" customFormat="1" ht="15.75" thickBot="1" x14ac:dyDescent="0.3">
      <c r="A194" s="47"/>
      <c r="B194" s="48"/>
      <c r="C194" s="49" t="s">
        <v>7</v>
      </c>
      <c r="D194" s="49"/>
      <c r="E194" s="49"/>
      <c r="F194" s="49"/>
      <c r="G194" s="49"/>
      <c r="H194" s="50"/>
      <c r="I194" s="51"/>
      <c r="J194" s="52"/>
      <c r="K194" s="53">
        <f>K192</f>
        <v>109123078505.23</v>
      </c>
      <c r="L194" s="53"/>
      <c r="M194" s="53"/>
      <c r="N194" s="53"/>
      <c r="O194" s="53"/>
      <c r="P194" s="53"/>
      <c r="Q194" s="53">
        <f t="shared" ref="Q194:T194" si="227">Q192</f>
        <v>125747145817.74001</v>
      </c>
      <c r="R194" s="53">
        <f>Q194*$H$193</f>
        <v>128393074443.13</v>
      </c>
      <c r="S194" s="53"/>
      <c r="T194" s="147">
        <f t="shared" si="227"/>
        <v>128393074447</v>
      </c>
      <c r="U194" s="9">
        <f>79768327510+45978818320</f>
        <v>125747145830</v>
      </c>
      <c r="V194" s="9"/>
      <c r="W194" s="9" t="s">
        <v>100</v>
      </c>
      <c r="X194" s="100"/>
      <c r="Y194" s="37"/>
      <c r="Z194" s="36"/>
      <c r="AA194" s="38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</row>
    <row r="195" spans="1:80" x14ac:dyDescent="0.25">
      <c r="K195" s="11"/>
      <c r="M195" s="11"/>
      <c r="N195" s="11"/>
      <c r="O195" s="11"/>
      <c r="P195" s="11"/>
      <c r="Q195" s="11"/>
      <c r="R195" s="11"/>
      <c r="U195" s="11">
        <f>T194-U194</f>
        <v>2645928617</v>
      </c>
      <c r="V195" s="109">
        <f>128393074447/T194</f>
        <v>1</v>
      </c>
      <c r="W195" s="102" t="s">
        <v>100</v>
      </c>
      <c r="X195" s="103"/>
      <c r="Y195" s="39"/>
      <c r="Z195" s="40"/>
      <c r="AA195" s="39"/>
    </row>
  </sheetData>
  <mergeCells count="5">
    <mergeCell ref="C4:T4"/>
    <mergeCell ref="C5:T5"/>
    <mergeCell ref="C6:T6"/>
    <mergeCell ref="S2:T2"/>
    <mergeCell ref="S3:T3"/>
  </mergeCells>
  <pageMargins left="0.70866141732283472" right="0.43307086614173229" top="0.74803149606299213" bottom="0.74803149606299213" header="0.31496062992125984" footer="0.31496062992125984"/>
  <pageSetup paperSize="9" scale="6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ВОР 90-140км</vt:lpstr>
      <vt:lpstr>Лист1 </vt:lpstr>
      <vt:lpstr>'ВОР 90-140км'!Заголовки_для_печати</vt:lpstr>
      <vt:lpstr>'Лист1 '!Заголовки_для_печати</vt:lpstr>
      <vt:lpstr>'ВОР 90-140км'!Область_печати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Бабаева Ирина Юрьевна</cp:lastModifiedBy>
  <cp:lastPrinted>2022-12-30T18:28:23Z</cp:lastPrinted>
  <dcterms:created xsi:type="dcterms:W3CDTF">2021-02-11T06:48:36Z</dcterms:created>
  <dcterms:modified xsi:type="dcterms:W3CDTF">2023-02-08T13:16:49Z</dcterms:modified>
</cp:coreProperties>
</file>